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31.0.80\amxafile\総合政策部\政策企画課\統計調査係\05　統計資料、刊行物の編さん及び保存に関すること\04　統計書の編さんに関すること\R07統計書（ホームページ）\ＰＤＦ前(R8年度照会データは、このデータを使用する事)\"/>
    </mc:Choice>
  </mc:AlternateContent>
  <xr:revisionPtr revIDLastSave="0" documentId="13_ncr:1_{AF7F6E65-46BB-4E37-96D7-83A0F540FEB9}" xr6:coauthVersionLast="47" xr6:coauthVersionMax="47" xr10:uidLastSave="{00000000-0000-0000-0000-000000000000}"/>
  <bookViews>
    <workbookView xWindow="-110" yWindow="-110" windowWidth="19420" windowHeight="11500" tabRatio="902" xr2:uid="{00000000-000D-0000-FFFF-FFFF00000000}"/>
  </bookViews>
  <sheets>
    <sheet name="16-1" sheetId="19" r:id="rId1"/>
    <sheet name="16-2.3" sheetId="20" r:id="rId2"/>
    <sheet name="16-4.5" sheetId="21" r:id="rId3"/>
    <sheet name="16-6" sheetId="22" r:id="rId4"/>
    <sheet name="16-6 (2)" sheetId="23" r:id="rId5"/>
    <sheet name="16-7.8" sheetId="29" r:id="rId6"/>
    <sheet name="16-9" sheetId="28" r:id="rId7"/>
    <sheet name="16-10.11" sheetId="8" r:id="rId8"/>
    <sheet name="16-12.13" sheetId="9" r:id="rId9"/>
    <sheet name="16-14.15" sheetId="17" r:id="rId10"/>
    <sheet name="16-14.15(2)" sheetId="18" r:id="rId11"/>
    <sheet name="16-16.17" sheetId="12" r:id="rId12"/>
    <sheet name="16-16.17(2)" sheetId="13" r:id="rId13"/>
    <sheet name="16-18.19" sheetId="14" r:id="rId14"/>
    <sheet name="16-18.19(2)" sheetId="15" r:id="rId15"/>
    <sheet name="16-20.21.22" sheetId="16" r:id="rId16"/>
  </sheets>
  <externalReferences>
    <externalReference r:id="rId17"/>
  </externalReferences>
  <definedNames>
    <definedName name="___Top2">#REF!</definedName>
    <definedName name="__Tag2">#REF!</definedName>
    <definedName name="__Top2">#REF!</definedName>
    <definedName name="_Tag2">#REF!</definedName>
    <definedName name="_Top2">#REF!</definedName>
    <definedName name="A">#REF!</definedName>
    <definedName name="DATA">#REF!,#REF!,#REF!,#REF!,#REF!,#REF!,#REF!,#REF!,#REF!,#REF!,#REF!,#REF!</definedName>
    <definedName name="DataEnd">#REF!</definedName>
    <definedName name="Hyousoku">#REF!</definedName>
    <definedName name="HyousokuArea">#REF!</definedName>
    <definedName name="HyousokuEnd">#REF!</definedName>
    <definedName name="Hyoutou">#REF!</definedName>
    <definedName name="Last1">#REF!</definedName>
    <definedName name="N_DATA2">#REF!,#REF!</definedName>
    <definedName name="_xlnm.Print_Area" localSheetId="0">'16-1'!$A$1:$H$39</definedName>
    <definedName name="_xlnm.Print_Area" localSheetId="7">'16-10.11'!$A$1:$K$46</definedName>
    <definedName name="_xlnm.Print_Area" localSheetId="8">'16-12.13'!$A$1:$M$34</definedName>
    <definedName name="_xlnm.Print_Area" localSheetId="9">'16-14.15'!$A$1:$AA$53</definedName>
    <definedName name="_xlnm.Print_Area" localSheetId="10">'16-14.15(2)'!$A$1:$AA$53</definedName>
    <definedName name="_xlnm.Print_Area" localSheetId="11">'16-16.17'!$A$1:$Z$55</definedName>
    <definedName name="_xlnm.Print_Area" localSheetId="12">'16-16.17(2)'!$A$1:$Z$55</definedName>
    <definedName name="_xlnm.Print_Area" localSheetId="13">'16-18.19'!$A$1:$AA$66</definedName>
    <definedName name="_xlnm.Print_Area" localSheetId="14">'16-18.19(2)'!$A$1:$AC$66</definedName>
    <definedName name="_xlnm.Print_Area" localSheetId="1">'16-2.3'!$A$1:$O$41</definedName>
    <definedName name="_xlnm.Print_Area" localSheetId="15">'16-20.21.22'!$A$1:$AJ$42</definedName>
    <definedName name="_xlnm.Print_Area" localSheetId="2">'16-4.5'!$A$1:$I$52</definedName>
    <definedName name="_xlnm.Print_Area" localSheetId="3">'16-6'!$A$1:$Y$24</definedName>
    <definedName name="_xlnm.Print_Area" localSheetId="4">'16-6 (2)'!$A$1:$Z$24</definedName>
    <definedName name="_xlnm.Print_Area" localSheetId="5">'16-7.8'!$A$1:$N$33</definedName>
    <definedName name="_xlnm.Print_Area" localSheetId="6">'16-9'!$A$1:$H$27</definedName>
    <definedName name="Print_Area_MI">#REF!</definedName>
    <definedName name="Rangai0">#REF!</definedName>
    <definedName name="ｓｓ">#REF!</definedName>
    <definedName name="Title">#REF!</definedName>
    <definedName name="TitleEnglish">#REF!</definedName>
    <definedName name="WAIT">#REF!</definedName>
    <definedName name="あ">#REF!,#REF!,#REF!,#REF!,#REF!,#REF!,#REF!,#REF!,#REF!,#REF!,#REF!,#REF!</definedName>
    <definedName name="い">#REF!,#REF!</definedName>
    <definedName name="市機関外DATA">#REF!,#REF!,#REF!,#REF!</definedName>
    <definedName name="新高齢者単身・夫婦">#REF!</definedName>
    <definedName name="日帰り客数">[1]観光統計表!#REF!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3" i="12" l="1"/>
  <c r="J26" i="16" l="1"/>
  <c r="G26" i="16"/>
  <c r="L34" i="18" l="1"/>
  <c r="T34" i="18"/>
  <c r="P34" i="18"/>
  <c r="T48" i="18"/>
  <c r="L48" i="18"/>
  <c r="P34" i="17"/>
  <c r="L47" i="17"/>
  <c r="C7" i="23" l="1"/>
  <c r="F7" i="23"/>
  <c r="I7" i="23"/>
  <c r="K7" i="23"/>
  <c r="N7" i="23"/>
  <c r="Q7" i="23"/>
  <c r="S7" i="23"/>
  <c r="V7" i="23"/>
  <c r="Y7" i="23"/>
  <c r="C13" i="23"/>
  <c r="F13" i="23"/>
  <c r="C17" i="23"/>
  <c r="F17" i="23"/>
  <c r="I13" i="23"/>
  <c r="I17" i="23"/>
  <c r="K13" i="23"/>
  <c r="N13" i="23"/>
  <c r="K17" i="23"/>
  <c r="N17" i="23"/>
  <c r="Q13" i="23"/>
  <c r="Q17" i="23"/>
  <c r="W13" i="22"/>
  <c r="O13" i="22"/>
  <c r="AH34" i="16" l="1"/>
  <c r="AE34" i="16"/>
  <c r="AB34" i="16"/>
  <c r="Y34" i="16"/>
  <c r="V34" i="16"/>
  <c r="S34" i="16"/>
  <c r="P34" i="16"/>
  <c r="M34" i="16"/>
  <c r="J34" i="16"/>
  <c r="G34" i="16"/>
  <c r="AH26" i="16"/>
  <c r="AE26" i="16"/>
  <c r="AB26" i="16"/>
  <c r="Y26" i="16"/>
  <c r="V26" i="16"/>
  <c r="S26" i="16"/>
  <c r="P26" i="16"/>
  <c r="M26" i="16"/>
  <c r="AH23" i="16"/>
  <c r="AE23" i="16"/>
  <c r="AB23" i="16"/>
  <c r="Y23" i="16"/>
  <c r="V23" i="16"/>
  <c r="S23" i="16"/>
  <c r="P23" i="16"/>
  <c r="M23" i="16"/>
  <c r="AH20" i="16"/>
  <c r="AE20" i="16"/>
  <c r="AB20" i="16"/>
  <c r="Y20" i="16"/>
  <c r="V20" i="16"/>
  <c r="S20" i="16"/>
  <c r="P20" i="16"/>
  <c r="P18" i="16" s="1"/>
  <c r="M20" i="16"/>
  <c r="M18" i="16" s="1"/>
  <c r="J18" i="16"/>
  <c r="G18" i="16"/>
  <c r="AH4" i="16"/>
  <c r="AE4" i="16"/>
  <c r="AB4" i="16"/>
  <c r="Y4" i="16"/>
  <c r="V4" i="16"/>
  <c r="S4" i="16"/>
  <c r="P4" i="16"/>
  <c r="M4" i="16"/>
  <c r="J4" i="16"/>
  <c r="G4" i="16"/>
  <c r="AB18" i="16" l="1"/>
  <c r="AE18" i="16"/>
  <c r="V18" i="16"/>
  <c r="AH18" i="16"/>
  <c r="S18" i="16"/>
  <c r="Y18" i="16"/>
  <c r="AA59" i="15"/>
  <c r="X59" i="15"/>
  <c r="U59" i="15"/>
  <c r="R59" i="15"/>
  <c r="O59" i="15"/>
  <c r="L59" i="15"/>
  <c r="I59" i="15"/>
  <c r="F59" i="15"/>
  <c r="C59" i="15"/>
  <c r="AA52" i="15"/>
  <c r="X52" i="15"/>
  <c r="U52" i="15"/>
  <c r="R52" i="15"/>
  <c r="O52" i="15"/>
  <c r="L52" i="15"/>
  <c r="I52" i="15"/>
  <c r="F52" i="15"/>
  <c r="C52" i="15"/>
  <c r="AA45" i="15"/>
  <c r="X45" i="15"/>
  <c r="U45" i="15"/>
  <c r="R45" i="15"/>
  <c r="O45" i="15"/>
  <c r="L45" i="15"/>
  <c r="I45" i="15"/>
  <c r="F45" i="15"/>
  <c r="C45" i="15"/>
  <c r="AA38" i="15"/>
  <c r="X38" i="15"/>
  <c r="U38" i="15"/>
  <c r="R38" i="15"/>
  <c r="O38" i="15"/>
  <c r="L38" i="15"/>
  <c r="I38" i="15"/>
  <c r="F38" i="15"/>
  <c r="C38" i="15"/>
  <c r="AA31" i="15"/>
  <c r="X31" i="15"/>
  <c r="U31" i="15"/>
  <c r="R31" i="15"/>
  <c r="O31" i="15"/>
  <c r="L31" i="15"/>
  <c r="I31" i="15"/>
  <c r="F31" i="15"/>
  <c r="C31" i="15"/>
  <c r="R24" i="15"/>
  <c r="L24" i="15"/>
  <c r="I24" i="15"/>
  <c r="AA6" i="15"/>
  <c r="X6" i="15"/>
  <c r="U6" i="15"/>
  <c r="R6" i="15"/>
  <c r="O6" i="15"/>
  <c r="L6" i="15"/>
  <c r="I6" i="15"/>
  <c r="F6" i="15"/>
  <c r="C6" i="15"/>
  <c r="X59" i="14"/>
  <c r="U59" i="14"/>
  <c r="R59" i="14"/>
  <c r="O59" i="14"/>
  <c r="L59" i="14"/>
  <c r="I59" i="14"/>
  <c r="X52" i="14"/>
  <c r="U52" i="14"/>
  <c r="R52" i="14"/>
  <c r="O52" i="14"/>
  <c r="L52" i="14"/>
  <c r="I52" i="14"/>
  <c r="X45" i="14"/>
  <c r="U45" i="14"/>
  <c r="R45" i="14"/>
  <c r="O45" i="14"/>
  <c r="L45" i="14"/>
  <c r="I45" i="14"/>
  <c r="X38" i="14"/>
  <c r="U38" i="14"/>
  <c r="R38" i="14"/>
  <c r="O38" i="14"/>
  <c r="L38" i="14"/>
  <c r="I38" i="14"/>
  <c r="X31" i="14"/>
  <c r="U31" i="14"/>
  <c r="R31" i="14"/>
  <c r="O31" i="14"/>
  <c r="L31" i="14"/>
  <c r="I31" i="14"/>
  <c r="O24" i="14"/>
  <c r="L24" i="14"/>
  <c r="I24" i="14"/>
  <c r="X6" i="14"/>
  <c r="U6" i="14"/>
  <c r="R6" i="14"/>
  <c r="O6" i="14"/>
  <c r="L6" i="14"/>
  <c r="I6" i="14"/>
  <c r="U24" i="15" l="1"/>
  <c r="C24" i="15"/>
  <c r="AA24" i="15"/>
  <c r="X24" i="15"/>
  <c r="O24" i="15"/>
  <c r="F24" i="15"/>
  <c r="R24" i="14"/>
  <c r="X24" i="14"/>
  <c r="U24" i="14"/>
  <c r="W54" i="13"/>
  <c r="S54" i="13"/>
  <c r="O54" i="13"/>
  <c r="K54" i="13"/>
  <c r="G54" i="13"/>
  <c r="W47" i="13"/>
  <c r="S47" i="13"/>
  <c r="O47" i="13"/>
  <c r="K47" i="13"/>
  <c r="G47" i="13"/>
  <c r="W42" i="13"/>
  <c r="S42" i="13"/>
  <c r="O42" i="13"/>
  <c r="K42" i="13"/>
  <c r="G42" i="13"/>
  <c r="G33" i="13" s="1"/>
  <c r="W34" i="13"/>
  <c r="S34" i="13"/>
  <c r="O34" i="13"/>
  <c r="K34" i="13"/>
  <c r="G34" i="13"/>
  <c r="W18" i="13"/>
  <c r="W17" i="13" s="1"/>
  <c r="S18" i="13"/>
  <c r="S17" i="13" s="1"/>
  <c r="O18" i="13"/>
  <c r="O17" i="13" s="1"/>
  <c r="K18" i="13"/>
  <c r="K17" i="13" s="1"/>
  <c r="G18" i="13"/>
  <c r="G17" i="13" s="1"/>
  <c r="W14" i="13"/>
  <c r="S14" i="13"/>
  <c r="O14" i="13"/>
  <c r="K14" i="13"/>
  <c r="G14" i="13"/>
  <c r="W8" i="13"/>
  <c r="S8" i="13"/>
  <c r="O8" i="13"/>
  <c r="K8" i="13"/>
  <c r="G8" i="13"/>
  <c r="W5" i="13"/>
  <c r="S5" i="13"/>
  <c r="O5" i="13"/>
  <c r="K5" i="13"/>
  <c r="G5" i="13"/>
  <c r="K44" i="12"/>
  <c r="G44" i="12"/>
  <c r="W37" i="12"/>
  <c r="S37" i="12"/>
  <c r="O37" i="12"/>
  <c r="K37" i="12"/>
  <c r="G37" i="12"/>
  <c r="W34" i="12"/>
  <c r="S34" i="12"/>
  <c r="S33" i="12" s="1"/>
  <c r="O34" i="12"/>
  <c r="K34" i="12"/>
  <c r="G34" i="12"/>
  <c r="W9" i="12"/>
  <c r="S9" i="12"/>
  <c r="O9" i="12"/>
  <c r="K9" i="12"/>
  <c r="G9" i="12"/>
  <c r="W5" i="12"/>
  <c r="S5" i="12"/>
  <c r="O5" i="12"/>
  <c r="K5" i="12"/>
  <c r="G5" i="12"/>
  <c r="S33" i="13" l="1"/>
  <c r="W33" i="13"/>
  <c r="O4" i="13"/>
  <c r="S4" i="12"/>
  <c r="G4" i="12"/>
  <c r="O33" i="13"/>
  <c r="S4" i="13"/>
  <c r="K33" i="13"/>
  <c r="W33" i="12"/>
  <c r="K4" i="12"/>
  <c r="O4" i="12"/>
  <c r="W4" i="13"/>
  <c r="G4" i="13"/>
  <c r="K4" i="13"/>
  <c r="G33" i="12"/>
  <c r="K33" i="12"/>
  <c r="W4" i="12"/>
  <c r="E32" i="8"/>
  <c r="D32" i="8"/>
  <c r="E28" i="8"/>
  <c r="D28" i="8"/>
  <c r="I6" i="8" l="1"/>
  <c r="H6" i="8"/>
  <c r="G6" i="8"/>
  <c r="F6" i="8"/>
  <c r="E6" i="8"/>
  <c r="D6" i="8"/>
  <c r="X48" i="18" l="1"/>
  <c r="X42" i="18"/>
  <c r="T42" i="18"/>
  <c r="P42" i="18"/>
  <c r="L42" i="18"/>
  <c r="H42" i="18"/>
  <c r="X35" i="18"/>
  <c r="T35" i="18"/>
  <c r="P35" i="18"/>
  <c r="L35" i="18"/>
  <c r="H35" i="18"/>
  <c r="X22" i="18"/>
  <c r="T22" i="18"/>
  <c r="P22" i="18"/>
  <c r="L22" i="18"/>
  <c r="H22" i="18"/>
  <c r="X19" i="18"/>
  <c r="T19" i="18"/>
  <c r="P19" i="18"/>
  <c r="L19" i="18"/>
  <c r="H19" i="18"/>
  <c r="X16" i="18"/>
  <c r="T16" i="18"/>
  <c r="P16" i="18"/>
  <c r="L16" i="18"/>
  <c r="H16" i="18"/>
  <c r="X9" i="18"/>
  <c r="T9" i="18"/>
  <c r="P9" i="18"/>
  <c r="L9" i="18"/>
  <c r="H9" i="18"/>
  <c r="X6" i="18"/>
  <c r="T6" i="18"/>
  <c r="P6" i="18"/>
  <c r="L6" i="18"/>
  <c r="H6" i="18"/>
  <c r="X39" i="17"/>
  <c r="T39" i="17"/>
  <c r="P39" i="17"/>
  <c r="L39" i="17"/>
  <c r="H39" i="17"/>
  <c r="X35" i="17"/>
  <c r="T35" i="17"/>
  <c r="P35" i="17"/>
  <c r="L35" i="17"/>
  <c r="H35" i="17"/>
  <c r="X21" i="17"/>
  <c r="T21" i="17"/>
  <c r="P21" i="17"/>
  <c r="L21" i="17"/>
  <c r="H21" i="17"/>
  <c r="X18" i="17"/>
  <c r="T18" i="17"/>
  <c r="P18" i="17"/>
  <c r="L18" i="17"/>
  <c r="H18" i="17"/>
  <c r="X16" i="17"/>
  <c r="T16" i="17"/>
  <c r="P16" i="17"/>
  <c r="L16" i="17"/>
  <c r="H16" i="17"/>
  <c r="X7" i="17"/>
  <c r="T7" i="17"/>
  <c r="P7" i="17"/>
  <c r="L7" i="17"/>
  <c r="H7" i="17"/>
  <c r="X34" i="18" l="1"/>
  <c r="H5" i="18"/>
  <c r="L5" i="18"/>
  <c r="P5" i="18"/>
  <c r="X34" i="17"/>
  <c r="X6" i="17"/>
  <c r="X5" i="17" s="1"/>
  <c r="T5" i="18"/>
  <c r="X5" i="18"/>
  <c r="H34" i="18"/>
  <c r="T34" i="17"/>
  <c r="L34" i="17"/>
  <c r="P6" i="17"/>
  <c r="P5" i="17" s="1"/>
  <c r="L6" i="17"/>
  <c r="L5" i="17" s="1"/>
  <c r="H6" i="17"/>
  <c r="H5" i="17" s="1"/>
  <c r="T6" i="17"/>
  <c r="T5" i="17" s="1"/>
  <c r="H34" i="17"/>
  <c r="M16" i="9" l="1"/>
  <c r="L16" i="9"/>
  <c r="K16" i="9"/>
  <c r="J16" i="9"/>
  <c r="I16" i="9"/>
  <c r="H16" i="9"/>
  <c r="G16" i="9"/>
  <c r="F16" i="9"/>
  <c r="E16" i="9"/>
  <c r="D16" i="9"/>
  <c r="M7" i="9"/>
  <c r="M6" i="9" s="1"/>
  <c r="L7" i="9"/>
  <c r="L6" i="9" s="1"/>
  <c r="K7" i="9"/>
  <c r="J7" i="9"/>
  <c r="I7" i="9"/>
  <c r="H7" i="9"/>
  <c r="H6" i="9" s="1"/>
  <c r="G7" i="9"/>
  <c r="G6" i="9" s="1"/>
  <c r="F7" i="9"/>
  <c r="F6" i="9" s="1"/>
  <c r="E7" i="9"/>
  <c r="E6" i="9" s="1"/>
  <c r="D7" i="9"/>
  <c r="D6" i="9" s="1"/>
  <c r="K6" i="9"/>
  <c r="J6" i="9"/>
  <c r="I6" i="9"/>
  <c r="H25" i="28" l="1"/>
  <c r="G25" i="28"/>
  <c r="F25" i="28"/>
  <c r="E25" i="28"/>
  <c r="E26" i="28" s="1"/>
  <c r="D25" i="28"/>
  <c r="D26" i="28" s="1"/>
  <c r="H20" i="28"/>
  <c r="H26" i="28" s="1"/>
  <c r="G20" i="28"/>
  <c r="F20" i="28"/>
  <c r="E20" i="28"/>
  <c r="D20" i="28"/>
  <c r="F26" i="28" l="1"/>
  <c r="G26" i="28"/>
  <c r="M20" i="29"/>
  <c r="K20" i="29"/>
  <c r="I20" i="29"/>
  <c r="G20" i="29"/>
  <c r="E20" i="29"/>
  <c r="N4" i="29"/>
  <c r="M4" i="29"/>
  <c r="L4" i="29"/>
  <c r="K4" i="29"/>
  <c r="J4" i="29"/>
  <c r="I4" i="29"/>
  <c r="H4" i="29"/>
  <c r="G4" i="29"/>
  <c r="F4" i="29"/>
  <c r="E4" i="29"/>
  <c r="Y17" i="23" l="1"/>
  <c r="V17" i="23"/>
  <c r="S17" i="23"/>
  <c r="F6" i="23"/>
  <c r="Y13" i="23"/>
  <c r="V13" i="23"/>
  <c r="S13" i="23"/>
  <c r="I6" i="23"/>
  <c r="N6" i="23"/>
  <c r="K6" i="23"/>
  <c r="C6" i="23"/>
  <c r="W17" i="22"/>
  <c r="T17" i="22"/>
  <c r="Q17" i="22"/>
  <c r="O17" i="22"/>
  <c r="L17" i="22"/>
  <c r="I17" i="22"/>
  <c r="T13" i="22"/>
  <c r="Q13" i="22"/>
  <c r="L13" i="22"/>
  <c r="I13" i="22"/>
  <c r="W7" i="22"/>
  <c r="T7" i="22"/>
  <c r="Q7" i="22"/>
  <c r="O7" i="22"/>
  <c r="L7" i="22"/>
  <c r="I7" i="22"/>
  <c r="Y6" i="23" l="1"/>
  <c r="Q6" i="22"/>
  <c r="W6" i="22"/>
  <c r="O6" i="22"/>
  <c r="L6" i="22"/>
  <c r="Q6" i="23"/>
  <c r="V6" i="23"/>
  <c r="S6" i="23"/>
  <c r="T6" i="22"/>
  <c r="I6" i="22"/>
  <c r="I38" i="21"/>
  <c r="H38" i="21"/>
  <c r="G38" i="21"/>
  <c r="F38" i="21"/>
  <c r="E38" i="21"/>
  <c r="I6" i="21"/>
  <c r="H6" i="21"/>
  <c r="G6" i="21"/>
  <c r="F6" i="21"/>
  <c r="E6" i="21"/>
  <c r="M36" i="20" l="1"/>
  <c r="K36" i="20"/>
  <c r="I36" i="20"/>
  <c r="G36" i="20"/>
  <c r="E36" i="20"/>
  <c r="M24" i="20"/>
  <c r="K24" i="20"/>
  <c r="I24" i="20"/>
  <c r="G24" i="20"/>
  <c r="E24" i="20"/>
  <c r="H36" i="20" l="1"/>
  <c r="N36" i="20"/>
  <c r="L36" i="20"/>
  <c r="F36" i="20"/>
  <c r="J36" i="20"/>
  <c r="F24" i="20"/>
  <c r="N24" i="20" l="1"/>
  <c r="H24" i="20"/>
  <c r="J24" i="20"/>
  <c r="L24" i="20"/>
  <c r="M5" i="20" l="1"/>
  <c r="K5" i="20"/>
  <c r="I5" i="20"/>
  <c r="G5" i="20"/>
  <c r="E5" i="20"/>
  <c r="J6" i="8" l="1"/>
  <c r="K6" i="8"/>
</calcChain>
</file>

<file path=xl/sharedStrings.xml><?xml version="1.0" encoding="utf-8"?>
<sst xmlns="http://schemas.openxmlformats.org/spreadsheetml/2006/main" count="1239" uniqueCount="494">
  <si>
    <t>（単位：千円、％）</t>
    <rPh sb="1" eb="3">
      <t>タンイ</t>
    </rPh>
    <rPh sb="4" eb="6">
      <t>センエン</t>
    </rPh>
    <phoneticPr fontId="1"/>
  </si>
  <si>
    <t>歳入総額</t>
    <rPh sb="0" eb="2">
      <t>サイニュウ</t>
    </rPh>
    <rPh sb="2" eb="4">
      <t>ソウガク</t>
    </rPh>
    <phoneticPr fontId="1"/>
  </si>
  <si>
    <t>歳出総額</t>
    <rPh sb="0" eb="2">
      <t>サイシュツ</t>
    </rPh>
    <rPh sb="2" eb="4">
      <t>ソウガク</t>
    </rPh>
    <phoneticPr fontId="1"/>
  </si>
  <si>
    <t>歳入歳出差引額</t>
    <rPh sb="0" eb="2">
      <t>サイニュウ</t>
    </rPh>
    <rPh sb="2" eb="4">
      <t>サイシュツ</t>
    </rPh>
    <rPh sb="4" eb="6">
      <t>サシヒキ</t>
    </rPh>
    <rPh sb="6" eb="7">
      <t>ガク</t>
    </rPh>
    <phoneticPr fontId="1"/>
  </si>
  <si>
    <t>翌年度に繰越すべき財源</t>
    <rPh sb="0" eb="2">
      <t>ヨクネン</t>
    </rPh>
    <rPh sb="2" eb="3">
      <t>ド</t>
    </rPh>
    <rPh sb="4" eb="6">
      <t>クリコ</t>
    </rPh>
    <rPh sb="9" eb="11">
      <t>ザイゲン</t>
    </rPh>
    <phoneticPr fontId="1"/>
  </si>
  <si>
    <t>実質収支</t>
    <rPh sb="0" eb="2">
      <t>ジッシツ</t>
    </rPh>
    <rPh sb="2" eb="4">
      <t>シュウシ</t>
    </rPh>
    <phoneticPr fontId="1"/>
  </si>
  <si>
    <t>実質収支比率(％）</t>
    <rPh sb="0" eb="2">
      <t>ジッシツ</t>
    </rPh>
    <rPh sb="2" eb="4">
      <t>シュウシ</t>
    </rPh>
    <rPh sb="4" eb="6">
      <t>ヒリツ</t>
    </rPh>
    <phoneticPr fontId="1"/>
  </si>
  <si>
    <t>単年度収支</t>
    <rPh sb="0" eb="3">
      <t>タンネンド</t>
    </rPh>
    <rPh sb="3" eb="5">
      <t>シュウシ</t>
    </rPh>
    <phoneticPr fontId="1"/>
  </si>
  <si>
    <t>実質単年度収支</t>
    <rPh sb="0" eb="2">
      <t>ジッシツ</t>
    </rPh>
    <rPh sb="2" eb="3">
      <t>タン</t>
    </rPh>
    <rPh sb="3" eb="4">
      <t>ネン</t>
    </rPh>
    <rPh sb="4" eb="5">
      <t>ド</t>
    </rPh>
    <rPh sb="5" eb="7">
      <t>シュウシ</t>
    </rPh>
    <phoneticPr fontId="1"/>
  </si>
  <si>
    <t>基準財政収入額</t>
    <rPh sb="0" eb="2">
      <t>キジュン</t>
    </rPh>
    <rPh sb="2" eb="4">
      <t>ザイセイ</t>
    </rPh>
    <rPh sb="4" eb="6">
      <t>シュウニュウ</t>
    </rPh>
    <rPh sb="6" eb="7">
      <t>ガク</t>
    </rPh>
    <phoneticPr fontId="1"/>
  </si>
  <si>
    <t>基準財政需要額</t>
    <rPh sb="0" eb="2">
      <t>キジュン</t>
    </rPh>
    <rPh sb="2" eb="4">
      <t>ザイセイ</t>
    </rPh>
    <rPh sb="4" eb="6">
      <t>ジュヨウ</t>
    </rPh>
    <rPh sb="6" eb="7">
      <t>ガク</t>
    </rPh>
    <phoneticPr fontId="1"/>
  </si>
  <si>
    <t>標準税収入額</t>
    <rPh sb="0" eb="2">
      <t>ヒョウジュン</t>
    </rPh>
    <rPh sb="2" eb="3">
      <t>ゼイ</t>
    </rPh>
    <rPh sb="3" eb="5">
      <t>シュウニュウ</t>
    </rPh>
    <rPh sb="5" eb="6">
      <t>ガク</t>
    </rPh>
    <phoneticPr fontId="1"/>
  </si>
  <si>
    <t>標準財政規模</t>
    <rPh sb="0" eb="2">
      <t>ヒョウジュン</t>
    </rPh>
    <rPh sb="2" eb="4">
      <t>ザイセイ</t>
    </rPh>
    <rPh sb="4" eb="6">
      <t>キボ</t>
    </rPh>
    <phoneticPr fontId="1"/>
  </si>
  <si>
    <t>財政力指数</t>
    <rPh sb="0" eb="2">
      <t>ザイセイ</t>
    </rPh>
    <rPh sb="2" eb="3">
      <t>リョク</t>
    </rPh>
    <rPh sb="3" eb="5">
      <t>シスウ</t>
    </rPh>
    <phoneticPr fontId="1"/>
  </si>
  <si>
    <t>一般財源</t>
    <rPh sb="0" eb="2">
      <t>イッパン</t>
    </rPh>
    <rPh sb="2" eb="4">
      <t>ザイゲン</t>
    </rPh>
    <phoneticPr fontId="1"/>
  </si>
  <si>
    <t>一般財源比率（％）</t>
    <rPh sb="0" eb="2">
      <t>イッパン</t>
    </rPh>
    <rPh sb="2" eb="4">
      <t>ザイゲン</t>
    </rPh>
    <rPh sb="4" eb="6">
      <t>ヒリツ</t>
    </rPh>
    <phoneticPr fontId="1"/>
  </si>
  <si>
    <t>自主財源</t>
    <rPh sb="0" eb="2">
      <t>ジシュ</t>
    </rPh>
    <rPh sb="2" eb="4">
      <t>ザイゲン</t>
    </rPh>
    <phoneticPr fontId="1"/>
  </si>
  <si>
    <t>自主財源比率（％）</t>
    <rPh sb="0" eb="2">
      <t>ジシュ</t>
    </rPh>
    <rPh sb="2" eb="4">
      <t>ザイゲン</t>
    </rPh>
    <rPh sb="4" eb="6">
      <t>ヒリツ</t>
    </rPh>
    <phoneticPr fontId="1"/>
  </si>
  <si>
    <t>義務的経費</t>
    <rPh sb="0" eb="3">
      <t>ギムテキ</t>
    </rPh>
    <rPh sb="3" eb="5">
      <t>ケイヒ</t>
    </rPh>
    <phoneticPr fontId="1"/>
  </si>
  <si>
    <t>義務的経費比率（％）</t>
    <rPh sb="0" eb="3">
      <t>ギムテキ</t>
    </rPh>
    <rPh sb="3" eb="5">
      <t>ケイヒ</t>
    </rPh>
    <rPh sb="5" eb="7">
      <t>ヒリツ</t>
    </rPh>
    <phoneticPr fontId="1"/>
  </si>
  <si>
    <t>公債費（元利償還金）</t>
    <rPh sb="0" eb="2">
      <t>コウサイ</t>
    </rPh>
    <rPh sb="2" eb="3">
      <t>ヒ</t>
    </rPh>
    <rPh sb="4" eb="6">
      <t>ガンリ</t>
    </rPh>
    <rPh sb="6" eb="8">
      <t>ショウカン</t>
    </rPh>
    <rPh sb="8" eb="9">
      <t>キン</t>
    </rPh>
    <phoneticPr fontId="1"/>
  </si>
  <si>
    <t>実質公債費比率（％）</t>
    <rPh sb="0" eb="1">
      <t>ジツ</t>
    </rPh>
    <rPh sb="1" eb="2">
      <t>シツ</t>
    </rPh>
    <rPh sb="2" eb="4">
      <t>コウサイ</t>
    </rPh>
    <rPh sb="4" eb="5">
      <t>ヒ</t>
    </rPh>
    <rPh sb="5" eb="7">
      <t>ヒリツ</t>
    </rPh>
    <phoneticPr fontId="1"/>
  </si>
  <si>
    <t>公債費比率（％）</t>
    <rPh sb="0" eb="2">
      <t>コウサイ</t>
    </rPh>
    <rPh sb="2" eb="3">
      <t>ヒ</t>
    </rPh>
    <rPh sb="3" eb="5">
      <t>ヒリツ</t>
    </rPh>
    <phoneticPr fontId="1"/>
  </si>
  <si>
    <t>起債制限比率（％）</t>
    <rPh sb="0" eb="2">
      <t>キサイ</t>
    </rPh>
    <rPh sb="2" eb="4">
      <t>セイゲン</t>
    </rPh>
    <rPh sb="4" eb="6">
      <t>ヒリツ</t>
    </rPh>
    <phoneticPr fontId="1"/>
  </si>
  <si>
    <t>歳入経常一般財源</t>
    <rPh sb="0" eb="2">
      <t>サイニュウ</t>
    </rPh>
    <rPh sb="2" eb="4">
      <t>ケイジョウ</t>
    </rPh>
    <rPh sb="4" eb="6">
      <t>イッパン</t>
    </rPh>
    <rPh sb="6" eb="8">
      <t>ザイゲン</t>
    </rPh>
    <phoneticPr fontId="1"/>
  </si>
  <si>
    <t>経常経費充当一般財源</t>
    <rPh sb="0" eb="2">
      <t>ケイジョウ</t>
    </rPh>
    <rPh sb="2" eb="4">
      <t>ケイヒ</t>
    </rPh>
    <rPh sb="4" eb="6">
      <t>ジュウトウ</t>
    </rPh>
    <rPh sb="6" eb="8">
      <t>イッパン</t>
    </rPh>
    <rPh sb="8" eb="10">
      <t>ザイゲン</t>
    </rPh>
    <phoneticPr fontId="1"/>
  </si>
  <si>
    <t>経常収支比率（％）</t>
    <rPh sb="0" eb="2">
      <t>ケイジョウ</t>
    </rPh>
    <rPh sb="2" eb="4">
      <t>シュウシ</t>
    </rPh>
    <rPh sb="4" eb="6">
      <t>ヒリツ</t>
    </rPh>
    <phoneticPr fontId="1"/>
  </si>
  <si>
    <t>積立金現在高</t>
    <rPh sb="0" eb="2">
      <t>ツミタテ</t>
    </rPh>
    <rPh sb="2" eb="3">
      <t>キン</t>
    </rPh>
    <rPh sb="3" eb="5">
      <t>ゲンザイ</t>
    </rPh>
    <rPh sb="5" eb="6">
      <t>ダカ</t>
    </rPh>
    <phoneticPr fontId="1"/>
  </si>
  <si>
    <t>地方債現在高</t>
    <rPh sb="0" eb="3">
      <t>チホウサイ</t>
    </rPh>
    <rPh sb="3" eb="5">
      <t>ゲンザイ</t>
    </rPh>
    <rPh sb="5" eb="6">
      <t>タカ</t>
    </rPh>
    <phoneticPr fontId="1"/>
  </si>
  <si>
    <t>債務負担行為額</t>
    <rPh sb="0" eb="2">
      <t>サイム</t>
    </rPh>
    <rPh sb="2" eb="4">
      <t>フタン</t>
    </rPh>
    <rPh sb="4" eb="6">
      <t>コウイ</t>
    </rPh>
    <rPh sb="6" eb="7">
      <t>ガク</t>
    </rPh>
    <phoneticPr fontId="1"/>
  </si>
  <si>
    <t>（単位：千円）</t>
    <rPh sb="1" eb="3">
      <t>タンイ</t>
    </rPh>
    <rPh sb="4" eb="6">
      <t>センエン</t>
    </rPh>
    <phoneticPr fontId="1"/>
  </si>
  <si>
    <t>一般会計総額</t>
    <rPh sb="0" eb="2">
      <t>イッパン</t>
    </rPh>
    <rPh sb="2" eb="4">
      <t>カイケイ</t>
    </rPh>
    <rPh sb="4" eb="6">
      <t>ソウガク</t>
    </rPh>
    <phoneticPr fontId="1"/>
  </si>
  <si>
    <t>総務債</t>
    <rPh sb="0" eb="2">
      <t>ソウム</t>
    </rPh>
    <rPh sb="2" eb="3">
      <t>サイ</t>
    </rPh>
    <phoneticPr fontId="1"/>
  </si>
  <si>
    <t>民生債</t>
    <rPh sb="0" eb="2">
      <t>ミンセイ</t>
    </rPh>
    <rPh sb="2" eb="3">
      <t>サイ</t>
    </rPh>
    <phoneticPr fontId="1"/>
  </si>
  <si>
    <t>-</t>
    <phoneticPr fontId="1"/>
  </si>
  <si>
    <t>衛生債</t>
    <rPh sb="0" eb="2">
      <t>エイセイ</t>
    </rPh>
    <rPh sb="2" eb="3">
      <t>サイ</t>
    </rPh>
    <phoneticPr fontId="1"/>
  </si>
  <si>
    <t>農林水産業債</t>
    <rPh sb="0" eb="2">
      <t>ノウリン</t>
    </rPh>
    <rPh sb="2" eb="5">
      <t>スイサンギョウ</t>
    </rPh>
    <rPh sb="5" eb="6">
      <t>サイ</t>
    </rPh>
    <phoneticPr fontId="1"/>
  </si>
  <si>
    <t>商工債</t>
    <rPh sb="0" eb="2">
      <t>ショウコウ</t>
    </rPh>
    <rPh sb="2" eb="3">
      <t>サイ</t>
    </rPh>
    <phoneticPr fontId="1"/>
  </si>
  <si>
    <t>土木債</t>
    <rPh sb="0" eb="2">
      <t>ドボク</t>
    </rPh>
    <rPh sb="2" eb="3">
      <t>サイ</t>
    </rPh>
    <phoneticPr fontId="1"/>
  </si>
  <si>
    <t>消防債</t>
    <rPh sb="0" eb="2">
      <t>ショウボウ</t>
    </rPh>
    <rPh sb="2" eb="3">
      <t>サイ</t>
    </rPh>
    <phoneticPr fontId="1"/>
  </si>
  <si>
    <t>教育債</t>
    <rPh sb="0" eb="2">
      <t>キョウイク</t>
    </rPh>
    <rPh sb="2" eb="3">
      <t>サイ</t>
    </rPh>
    <phoneticPr fontId="1"/>
  </si>
  <si>
    <t>減税補てん債</t>
    <rPh sb="0" eb="2">
      <t>ゲンゼイ</t>
    </rPh>
    <rPh sb="2" eb="3">
      <t>ホ</t>
    </rPh>
    <rPh sb="5" eb="6">
      <t>サイ</t>
    </rPh>
    <phoneticPr fontId="1"/>
  </si>
  <si>
    <t>臨時財政対策債</t>
    <rPh sb="0" eb="2">
      <t>リンジ</t>
    </rPh>
    <rPh sb="2" eb="4">
      <t>ザイセイ</t>
    </rPh>
    <rPh sb="4" eb="6">
      <t>タイサク</t>
    </rPh>
    <rPh sb="6" eb="7">
      <t>サイ</t>
    </rPh>
    <phoneticPr fontId="1"/>
  </si>
  <si>
    <t>その他</t>
    <rPh sb="2" eb="3">
      <t>タ</t>
    </rPh>
    <phoneticPr fontId="1"/>
  </si>
  <si>
    <t>特別会計総額</t>
    <rPh sb="0" eb="2">
      <t>トクベツ</t>
    </rPh>
    <rPh sb="2" eb="4">
      <t>カイケイ</t>
    </rPh>
    <rPh sb="4" eb="6">
      <t>ソウガク</t>
    </rPh>
    <phoneticPr fontId="1"/>
  </si>
  <si>
    <t>(単位：千円）</t>
    <rPh sb="1" eb="3">
      <t>タンイ</t>
    </rPh>
    <rPh sb="4" eb="6">
      <t>センエン</t>
    </rPh>
    <phoneticPr fontId="1"/>
  </si>
  <si>
    <t>科目</t>
    <rPh sb="0" eb="2">
      <t>カモク</t>
    </rPh>
    <phoneticPr fontId="1"/>
  </si>
  <si>
    <t>義務的経費</t>
    <rPh sb="0" eb="2">
      <t>ギム</t>
    </rPh>
    <rPh sb="2" eb="3">
      <t>テキ</t>
    </rPh>
    <rPh sb="3" eb="5">
      <t>ケイヒ</t>
    </rPh>
    <phoneticPr fontId="1"/>
  </si>
  <si>
    <t>（内訳）</t>
    <rPh sb="1" eb="3">
      <t>ウチワケ</t>
    </rPh>
    <phoneticPr fontId="1"/>
  </si>
  <si>
    <t>元利償還金</t>
    <rPh sb="0" eb="2">
      <t>ガンリ</t>
    </rPh>
    <rPh sb="2" eb="5">
      <t>ショウカンキン</t>
    </rPh>
    <phoneticPr fontId="1"/>
  </si>
  <si>
    <t>一時借入金</t>
    <rPh sb="0" eb="2">
      <t>イチジ</t>
    </rPh>
    <rPh sb="2" eb="4">
      <t>カリイレ</t>
    </rPh>
    <rPh sb="4" eb="5">
      <t>キン</t>
    </rPh>
    <phoneticPr fontId="1"/>
  </si>
  <si>
    <t>投資的経費</t>
    <rPh sb="0" eb="2">
      <t>トウシ</t>
    </rPh>
    <rPh sb="2" eb="3">
      <t>テキ</t>
    </rPh>
    <rPh sb="3" eb="5">
      <t>ケイヒ</t>
    </rPh>
    <phoneticPr fontId="1"/>
  </si>
  <si>
    <t>その他の経費</t>
    <rPh sb="2" eb="3">
      <t>タ</t>
    </rPh>
    <rPh sb="4" eb="6">
      <t>ケイヒ</t>
    </rPh>
    <phoneticPr fontId="1"/>
  </si>
  <si>
    <t>(単位：千円、％）</t>
    <rPh sb="1" eb="3">
      <t>タンイ</t>
    </rPh>
    <rPh sb="4" eb="6">
      <t>センエン</t>
    </rPh>
    <phoneticPr fontId="1"/>
  </si>
  <si>
    <t>国民健康保険特別会計</t>
    <rPh sb="0" eb="2">
      <t>コクミン</t>
    </rPh>
    <rPh sb="2" eb="4">
      <t>ケンコウ</t>
    </rPh>
    <rPh sb="4" eb="6">
      <t>ホケン</t>
    </rPh>
    <rPh sb="6" eb="8">
      <t>トクベツ</t>
    </rPh>
    <rPh sb="8" eb="10">
      <t>カイケイ</t>
    </rPh>
    <phoneticPr fontId="1"/>
  </si>
  <si>
    <t>介護保険特別会計</t>
    <rPh sb="0" eb="2">
      <t>カイゴ</t>
    </rPh>
    <rPh sb="2" eb="4">
      <t>ホケン</t>
    </rPh>
    <rPh sb="4" eb="6">
      <t>トクベツ</t>
    </rPh>
    <rPh sb="6" eb="8">
      <t>カイケイ</t>
    </rPh>
    <phoneticPr fontId="1"/>
  </si>
  <si>
    <t>後期高齢者医療特別会計</t>
    <rPh sb="0" eb="2">
      <t>コウキ</t>
    </rPh>
    <rPh sb="2" eb="4">
      <t>コウレイ</t>
    </rPh>
    <rPh sb="4" eb="5">
      <t>シャ</t>
    </rPh>
    <rPh sb="5" eb="7">
      <t>イリョウ</t>
    </rPh>
    <rPh sb="7" eb="9">
      <t>トクベツ</t>
    </rPh>
    <rPh sb="9" eb="11">
      <t>カイケイ</t>
    </rPh>
    <phoneticPr fontId="1"/>
  </si>
  <si>
    <t>歯科診療所特別会計</t>
    <rPh sb="0" eb="2">
      <t>シカ</t>
    </rPh>
    <rPh sb="2" eb="4">
      <t>シンリョウ</t>
    </rPh>
    <rPh sb="4" eb="5">
      <t>ショ</t>
    </rPh>
    <rPh sb="5" eb="7">
      <t>トクベツ</t>
    </rPh>
    <rPh sb="7" eb="9">
      <t>カイケイ</t>
    </rPh>
    <phoneticPr fontId="1"/>
  </si>
  <si>
    <t>斎場事業特別会計</t>
    <rPh sb="0" eb="2">
      <t>サイジョウ</t>
    </rPh>
    <rPh sb="2" eb="4">
      <t>ジギョウ</t>
    </rPh>
    <rPh sb="4" eb="6">
      <t>トクベツ</t>
    </rPh>
    <rPh sb="6" eb="8">
      <t>カイケイ</t>
    </rPh>
    <phoneticPr fontId="1"/>
  </si>
  <si>
    <t>一町田財産区特別会計</t>
    <rPh sb="0" eb="1">
      <t>イチ</t>
    </rPh>
    <rPh sb="1" eb="2">
      <t>マチ</t>
    </rPh>
    <rPh sb="2" eb="3">
      <t>タ</t>
    </rPh>
    <rPh sb="3" eb="5">
      <t>ザイサン</t>
    </rPh>
    <rPh sb="5" eb="6">
      <t>ク</t>
    </rPh>
    <rPh sb="6" eb="8">
      <t>トクベツ</t>
    </rPh>
    <rPh sb="8" eb="10">
      <t>カイケイ</t>
    </rPh>
    <phoneticPr fontId="1"/>
  </si>
  <si>
    <t>新合財産区特別会計</t>
    <rPh sb="0" eb="1">
      <t>シン</t>
    </rPh>
    <rPh sb="1" eb="2">
      <t>ゴウ</t>
    </rPh>
    <rPh sb="2" eb="4">
      <t>ザイサン</t>
    </rPh>
    <rPh sb="4" eb="5">
      <t>ク</t>
    </rPh>
    <rPh sb="5" eb="7">
      <t>トクベツ</t>
    </rPh>
    <rPh sb="7" eb="9">
      <t>カイケイ</t>
    </rPh>
    <phoneticPr fontId="1"/>
  </si>
  <si>
    <t>基金の名称</t>
    <rPh sb="0" eb="2">
      <t>キキン</t>
    </rPh>
    <rPh sb="3" eb="5">
      <t>メイショウ</t>
    </rPh>
    <phoneticPr fontId="1"/>
  </si>
  <si>
    <t>財政調整基金</t>
    <rPh sb="0" eb="2">
      <t>ザイセイ</t>
    </rPh>
    <rPh sb="2" eb="4">
      <t>チョウセイ</t>
    </rPh>
    <rPh sb="4" eb="6">
      <t>キキン</t>
    </rPh>
    <phoneticPr fontId="1"/>
  </si>
  <si>
    <t>減債基金</t>
    <rPh sb="0" eb="2">
      <t>ゲンサイ</t>
    </rPh>
    <rPh sb="2" eb="4">
      <t>キキン</t>
    </rPh>
    <phoneticPr fontId="1"/>
  </si>
  <si>
    <t>職員退職手当基金</t>
    <rPh sb="0" eb="2">
      <t>ショクイン</t>
    </rPh>
    <rPh sb="2" eb="4">
      <t>タイショク</t>
    </rPh>
    <rPh sb="4" eb="6">
      <t>テアテ</t>
    </rPh>
    <rPh sb="6" eb="8">
      <t>キキン</t>
    </rPh>
    <phoneticPr fontId="1"/>
  </si>
  <si>
    <t>庁舎整備基金</t>
    <rPh sb="0" eb="1">
      <t>チョウ</t>
    </rPh>
    <rPh sb="1" eb="2">
      <t>シャ</t>
    </rPh>
    <rPh sb="2" eb="4">
      <t>セイビ</t>
    </rPh>
    <rPh sb="4" eb="6">
      <t>キキン</t>
    </rPh>
    <phoneticPr fontId="1"/>
  </si>
  <si>
    <t>暴力追放基金</t>
    <rPh sb="0" eb="2">
      <t>ボウリョク</t>
    </rPh>
    <rPh sb="2" eb="4">
      <t>ツイホウ</t>
    </rPh>
    <rPh sb="4" eb="6">
      <t>キキン</t>
    </rPh>
    <phoneticPr fontId="1"/>
  </si>
  <si>
    <t>福祉基金</t>
    <rPh sb="0" eb="2">
      <t>フクシ</t>
    </rPh>
    <rPh sb="2" eb="4">
      <t>キキン</t>
    </rPh>
    <phoneticPr fontId="1"/>
  </si>
  <si>
    <t>ふるさと・水と土保全基金</t>
    <rPh sb="5" eb="6">
      <t>ミズ</t>
    </rPh>
    <rPh sb="7" eb="8">
      <t>ツチ</t>
    </rPh>
    <rPh sb="8" eb="10">
      <t>ホゼン</t>
    </rPh>
    <rPh sb="10" eb="12">
      <t>キキン</t>
    </rPh>
    <phoneticPr fontId="1"/>
  </si>
  <si>
    <t>総合文化会館建設基金</t>
    <rPh sb="0" eb="2">
      <t>ソウゴウ</t>
    </rPh>
    <rPh sb="2" eb="4">
      <t>ブンカ</t>
    </rPh>
    <rPh sb="4" eb="6">
      <t>カイカン</t>
    </rPh>
    <rPh sb="6" eb="8">
      <t>ケンセツ</t>
    </rPh>
    <rPh sb="8" eb="10">
      <t>キキン</t>
    </rPh>
    <phoneticPr fontId="1"/>
  </si>
  <si>
    <t>御所浦町全島博物館構想推進基金</t>
    <rPh sb="0" eb="3">
      <t>ゴショウラ</t>
    </rPh>
    <rPh sb="3" eb="4">
      <t>マチ</t>
    </rPh>
    <rPh sb="4" eb="6">
      <t>ゼントウ</t>
    </rPh>
    <rPh sb="6" eb="9">
      <t>ハクブツカン</t>
    </rPh>
    <rPh sb="9" eb="11">
      <t>コウソウ</t>
    </rPh>
    <rPh sb="11" eb="13">
      <t>スイシン</t>
    </rPh>
    <rPh sb="13" eb="15">
      <t>キキン</t>
    </rPh>
    <phoneticPr fontId="1"/>
  </si>
  <si>
    <t>小　　　計</t>
    <rPh sb="0" eb="1">
      <t>ショウ</t>
    </rPh>
    <rPh sb="4" eb="5">
      <t>ケイ</t>
    </rPh>
    <phoneticPr fontId="1"/>
  </si>
  <si>
    <t>介護保険特別会計財政調整基金</t>
    <rPh sb="0" eb="2">
      <t>カイゴ</t>
    </rPh>
    <rPh sb="2" eb="4">
      <t>ホケン</t>
    </rPh>
    <rPh sb="4" eb="6">
      <t>トクベツ</t>
    </rPh>
    <rPh sb="6" eb="8">
      <t>カイケイ</t>
    </rPh>
    <rPh sb="8" eb="10">
      <t>ザイセイ</t>
    </rPh>
    <rPh sb="10" eb="12">
      <t>チョウセイ</t>
    </rPh>
    <rPh sb="12" eb="14">
      <t>キキン</t>
    </rPh>
    <phoneticPr fontId="1"/>
  </si>
  <si>
    <t>浄化槽市町村整備推進事業減債基金</t>
    <rPh sb="0" eb="3">
      <t>ジョウカソウ</t>
    </rPh>
    <rPh sb="3" eb="6">
      <t>シチョウソン</t>
    </rPh>
    <rPh sb="6" eb="8">
      <t>セイビ</t>
    </rPh>
    <rPh sb="8" eb="10">
      <t>スイシン</t>
    </rPh>
    <rPh sb="10" eb="12">
      <t>ジギョウ</t>
    </rPh>
    <rPh sb="12" eb="14">
      <t>ゲンサイ</t>
    </rPh>
    <rPh sb="14" eb="16">
      <t>キキン</t>
    </rPh>
    <phoneticPr fontId="1"/>
  </si>
  <si>
    <t>国民健康保険診療所財政調整基金</t>
    <rPh sb="0" eb="2">
      <t>コクミン</t>
    </rPh>
    <rPh sb="2" eb="4">
      <t>ケンコウ</t>
    </rPh>
    <rPh sb="4" eb="6">
      <t>ホケン</t>
    </rPh>
    <rPh sb="6" eb="8">
      <t>シンリョウ</t>
    </rPh>
    <rPh sb="8" eb="9">
      <t>ショ</t>
    </rPh>
    <rPh sb="9" eb="11">
      <t>ザイセイ</t>
    </rPh>
    <rPh sb="11" eb="13">
      <t>チョウセイ</t>
    </rPh>
    <rPh sb="13" eb="15">
      <t>キキン</t>
    </rPh>
    <phoneticPr fontId="1"/>
  </si>
  <si>
    <t>合　　　計</t>
    <rPh sb="0" eb="1">
      <t>ゴウ</t>
    </rPh>
    <rPh sb="4" eb="5">
      <t>ケイ</t>
    </rPh>
    <phoneticPr fontId="1"/>
  </si>
  <si>
    <t>徴収決定済額</t>
    <rPh sb="0" eb="2">
      <t>チョウシュウ</t>
    </rPh>
    <rPh sb="2" eb="4">
      <t>ケッテイ</t>
    </rPh>
    <rPh sb="4" eb="5">
      <t>スミ</t>
    </rPh>
    <rPh sb="5" eb="6">
      <t>ガク</t>
    </rPh>
    <phoneticPr fontId="1"/>
  </si>
  <si>
    <t>収納済額</t>
    <rPh sb="0" eb="2">
      <t>シュウノウ</t>
    </rPh>
    <rPh sb="2" eb="3">
      <t>スミ</t>
    </rPh>
    <rPh sb="3" eb="4">
      <t>ガク</t>
    </rPh>
    <phoneticPr fontId="1"/>
  </si>
  <si>
    <t>所　得　税</t>
    <rPh sb="0" eb="1">
      <t>ショ</t>
    </rPh>
    <rPh sb="2" eb="3">
      <t>エ</t>
    </rPh>
    <rPh sb="4" eb="5">
      <t>ゼイ</t>
    </rPh>
    <phoneticPr fontId="1"/>
  </si>
  <si>
    <t>法人税</t>
    <rPh sb="0" eb="2">
      <t>ホウジン</t>
    </rPh>
    <rPh sb="2" eb="3">
      <t>ゼイ</t>
    </rPh>
    <phoneticPr fontId="1"/>
  </si>
  <si>
    <t>消費税</t>
    <rPh sb="0" eb="3">
      <t>ショウヒゼイ</t>
    </rPh>
    <phoneticPr fontId="1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</si>
  <si>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1"/>
  </si>
  <si>
    <t>酒税</t>
    <rPh sb="0" eb="1">
      <t>サケ</t>
    </rPh>
    <rPh sb="1" eb="2">
      <t>ゼイ</t>
    </rPh>
    <phoneticPr fontId="1"/>
  </si>
  <si>
    <t>資料：熊本国税局統計資料</t>
    <rPh sb="0" eb="2">
      <t>シリョウ</t>
    </rPh>
    <rPh sb="3" eb="5">
      <t>クマモト</t>
    </rPh>
    <rPh sb="5" eb="7">
      <t>コクゼイ</t>
    </rPh>
    <rPh sb="7" eb="8">
      <t>キョク</t>
    </rPh>
    <rPh sb="8" eb="10">
      <t>トウケイ</t>
    </rPh>
    <rPh sb="10" eb="12">
      <t>シリョウ</t>
    </rPh>
    <phoneticPr fontId="1"/>
  </si>
  <si>
    <t>県民税計</t>
    <rPh sb="0" eb="2">
      <t>ケンミン</t>
    </rPh>
    <rPh sb="2" eb="3">
      <t>ゼイ</t>
    </rPh>
    <rPh sb="3" eb="4">
      <t>ケイ</t>
    </rPh>
    <phoneticPr fontId="1"/>
  </si>
  <si>
    <t>事業税計</t>
    <rPh sb="0" eb="2">
      <t>ジギョウ</t>
    </rPh>
    <rPh sb="2" eb="3">
      <t>ゼイ</t>
    </rPh>
    <rPh sb="3" eb="4">
      <t>ケイ</t>
    </rPh>
    <phoneticPr fontId="1"/>
  </si>
  <si>
    <t>不動産取得税</t>
    <rPh sb="0" eb="3">
      <t>フドウサン</t>
    </rPh>
    <rPh sb="3" eb="5">
      <t>シュトク</t>
    </rPh>
    <rPh sb="5" eb="6">
      <t>ゼイ</t>
    </rPh>
    <phoneticPr fontId="1"/>
  </si>
  <si>
    <t>県たばこ税</t>
    <rPh sb="0" eb="1">
      <t>ケン</t>
    </rPh>
    <rPh sb="4" eb="5">
      <t>ゼイ</t>
    </rPh>
    <phoneticPr fontId="1"/>
  </si>
  <si>
    <t>ゴルフ場利用税</t>
    <rPh sb="3" eb="4">
      <t>ジョウ</t>
    </rPh>
    <rPh sb="4" eb="6">
      <t>リヨウ</t>
    </rPh>
    <rPh sb="6" eb="7">
      <t>ゼイ</t>
    </rPh>
    <phoneticPr fontId="1"/>
  </si>
  <si>
    <t>軽油引取税</t>
    <rPh sb="0" eb="2">
      <t>ケイユ</t>
    </rPh>
    <rPh sb="2" eb="4">
      <t>ヒキトリ</t>
    </rPh>
    <rPh sb="4" eb="5">
      <t>ゼイ</t>
    </rPh>
    <phoneticPr fontId="1"/>
  </si>
  <si>
    <t>狩猟税</t>
    <rPh sb="0" eb="1">
      <t>カリ</t>
    </rPh>
    <rPh sb="1" eb="2">
      <t>リョウ</t>
    </rPh>
    <rPh sb="2" eb="3">
      <t>ゼイ</t>
    </rPh>
    <phoneticPr fontId="1"/>
  </si>
  <si>
    <t>産業廃棄物税</t>
    <rPh sb="0" eb="2">
      <t>サンギョウ</t>
    </rPh>
    <rPh sb="2" eb="5">
      <t>ハイキブツ</t>
    </rPh>
    <rPh sb="5" eb="6">
      <t>ゼイ</t>
    </rPh>
    <phoneticPr fontId="1"/>
  </si>
  <si>
    <t>市税総計額</t>
    <rPh sb="0" eb="2">
      <t>シゼイ</t>
    </rPh>
    <rPh sb="2" eb="4">
      <t>ソウケイ</t>
    </rPh>
    <rPh sb="4" eb="5">
      <t>ガク</t>
    </rPh>
    <phoneticPr fontId="1"/>
  </si>
  <si>
    <t>国民健康保険税計</t>
    <rPh sb="0" eb="2">
      <t>コクミン</t>
    </rPh>
    <rPh sb="2" eb="4">
      <t>ケンコウ</t>
    </rPh>
    <rPh sb="4" eb="6">
      <t>ホケン</t>
    </rPh>
    <rPh sb="6" eb="7">
      <t>ゼイ</t>
    </rPh>
    <rPh sb="7" eb="8">
      <t>ケイ</t>
    </rPh>
    <phoneticPr fontId="1"/>
  </si>
  <si>
    <t>年度</t>
    <rPh sb="0" eb="2">
      <t>ネンド</t>
    </rPh>
    <phoneticPr fontId="1"/>
  </si>
  <si>
    <t>資産合計</t>
    <rPh sb="0" eb="2">
      <t>シサン</t>
    </rPh>
    <rPh sb="2" eb="4">
      <t>ゴウケイ</t>
    </rPh>
    <phoneticPr fontId="1"/>
  </si>
  <si>
    <t>　（１）有形固定資産計</t>
    <rPh sb="4" eb="6">
      <t>ユウケイ</t>
    </rPh>
    <rPh sb="6" eb="8">
      <t>コテイ</t>
    </rPh>
    <rPh sb="8" eb="10">
      <t>シサン</t>
    </rPh>
    <rPh sb="10" eb="11">
      <t>ケイ</t>
    </rPh>
    <phoneticPr fontId="1"/>
  </si>
  <si>
    <t>土地</t>
    <rPh sb="0" eb="2">
      <t>トチ</t>
    </rPh>
    <phoneticPr fontId="1"/>
  </si>
  <si>
    <t>立木</t>
    <rPh sb="0" eb="1">
      <t>タ</t>
    </rPh>
    <rPh sb="1" eb="2">
      <t>キ</t>
    </rPh>
    <phoneticPr fontId="1"/>
  </si>
  <si>
    <t>建物</t>
    <rPh sb="0" eb="2">
      <t>タテモノ</t>
    </rPh>
    <phoneticPr fontId="1"/>
  </si>
  <si>
    <t>建物附属設備</t>
    <rPh sb="0" eb="2">
      <t>タテモノ</t>
    </rPh>
    <rPh sb="2" eb="3">
      <t>フ</t>
    </rPh>
    <rPh sb="3" eb="4">
      <t>ゾク</t>
    </rPh>
    <rPh sb="4" eb="6">
      <t>セツビ</t>
    </rPh>
    <phoneticPr fontId="1"/>
  </si>
  <si>
    <t>構築物</t>
    <rPh sb="0" eb="3">
      <t>コウチクブツ</t>
    </rPh>
    <phoneticPr fontId="1"/>
  </si>
  <si>
    <t>車両</t>
    <rPh sb="0" eb="2">
      <t>シャリョウ</t>
    </rPh>
    <phoneticPr fontId="1"/>
  </si>
  <si>
    <t>器械備品</t>
    <rPh sb="0" eb="1">
      <t>キ</t>
    </rPh>
    <rPh sb="1" eb="2">
      <t>カイ</t>
    </rPh>
    <rPh sb="2" eb="4">
      <t>ビヒン</t>
    </rPh>
    <phoneticPr fontId="1"/>
  </si>
  <si>
    <t>建設仮勘定</t>
    <rPh sb="0" eb="2">
      <t>ケンセツ</t>
    </rPh>
    <rPh sb="2" eb="3">
      <t>カリ</t>
    </rPh>
    <rPh sb="3" eb="5">
      <t>カンジョウ</t>
    </rPh>
    <phoneticPr fontId="1"/>
  </si>
  <si>
    <t>電話加入権</t>
    <rPh sb="0" eb="2">
      <t>デンワ</t>
    </rPh>
    <rPh sb="2" eb="5">
      <t>カニュウケン</t>
    </rPh>
    <phoneticPr fontId="1"/>
  </si>
  <si>
    <t>収益合計</t>
    <rPh sb="0" eb="2">
      <t>シュウエキ</t>
    </rPh>
    <rPh sb="2" eb="4">
      <t>ゴウケイ</t>
    </rPh>
    <phoneticPr fontId="1"/>
  </si>
  <si>
    <t>負債資本金合計</t>
    <rPh sb="0" eb="2">
      <t>フサイ</t>
    </rPh>
    <rPh sb="2" eb="5">
      <t>シホンキン</t>
    </rPh>
    <rPh sb="5" eb="7">
      <t>ゴウケイ</t>
    </rPh>
    <phoneticPr fontId="1"/>
  </si>
  <si>
    <t>費用合計</t>
    <rPh sb="0" eb="2">
      <t>ヒヨウ</t>
    </rPh>
    <rPh sb="2" eb="4">
      <t>ゴウケイ</t>
    </rPh>
    <phoneticPr fontId="1"/>
  </si>
  <si>
    <t>固定資産概要</t>
    <rPh sb="0" eb="2">
      <t>コテイ</t>
    </rPh>
    <rPh sb="2" eb="4">
      <t>シサン</t>
    </rPh>
    <rPh sb="4" eb="6">
      <t>ガイヨウ</t>
    </rPh>
    <phoneticPr fontId="5"/>
  </si>
  <si>
    <t>専用住宅</t>
    <rPh sb="0" eb="2">
      <t>センヨウ</t>
    </rPh>
    <rPh sb="2" eb="4">
      <t>ジュウタク</t>
    </rPh>
    <phoneticPr fontId="5"/>
  </si>
  <si>
    <t>共同住宅</t>
    <rPh sb="0" eb="2">
      <t>キョウドウ</t>
    </rPh>
    <rPh sb="2" eb="4">
      <t>ジュウタク</t>
    </rPh>
    <phoneticPr fontId="5"/>
  </si>
  <si>
    <t>併用住宅</t>
    <rPh sb="0" eb="2">
      <t>ヘイヨウ</t>
    </rPh>
    <rPh sb="2" eb="4">
      <t>ジュウタク</t>
    </rPh>
    <phoneticPr fontId="5"/>
  </si>
  <si>
    <t>農家住宅・漁業住宅</t>
    <rPh sb="0" eb="2">
      <t>ノウカ</t>
    </rPh>
    <rPh sb="2" eb="4">
      <t>ジュウタク</t>
    </rPh>
    <rPh sb="5" eb="7">
      <t>ギョギョウ</t>
    </rPh>
    <rPh sb="7" eb="9">
      <t>ジュウタク</t>
    </rPh>
    <phoneticPr fontId="5"/>
  </si>
  <si>
    <t>普通旅館・料亭・待合・ホテル</t>
    <rPh sb="0" eb="2">
      <t>フツウ</t>
    </rPh>
    <rPh sb="2" eb="4">
      <t>リョカン</t>
    </rPh>
    <rPh sb="5" eb="7">
      <t>リョウテイ</t>
    </rPh>
    <rPh sb="8" eb="10">
      <t>マチアイ</t>
    </rPh>
    <phoneticPr fontId="5"/>
  </si>
  <si>
    <t>事務所・銀行・店舗</t>
    <rPh sb="0" eb="2">
      <t>ジム</t>
    </rPh>
    <rPh sb="2" eb="3">
      <t>ショ</t>
    </rPh>
    <rPh sb="4" eb="6">
      <t>ギンコウ</t>
    </rPh>
    <rPh sb="7" eb="9">
      <t>テンポ</t>
    </rPh>
    <phoneticPr fontId="5"/>
  </si>
  <si>
    <t>劇場・映画館・病院</t>
    <rPh sb="0" eb="2">
      <t>ゲキジョウ</t>
    </rPh>
    <rPh sb="3" eb="6">
      <t>エイガカン</t>
    </rPh>
    <rPh sb="7" eb="9">
      <t>ビョウイン</t>
    </rPh>
    <phoneticPr fontId="5"/>
  </si>
  <si>
    <t>工場・倉庫</t>
    <rPh sb="0" eb="2">
      <t>コウジョウ</t>
    </rPh>
    <rPh sb="3" eb="4">
      <t>ソウ</t>
    </rPh>
    <rPh sb="4" eb="5">
      <t>コ</t>
    </rPh>
    <phoneticPr fontId="5"/>
  </si>
  <si>
    <t>土蔵</t>
    <rPh sb="0" eb="1">
      <t>ツチ</t>
    </rPh>
    <rPh sb="1" eb="2">
      <t>クラ</t>
    </rPh>
    <phoneticPr fontId="5"/>
  </si>
  <si>
    <t>（単位：1,000㎡、千円）</t>
    <rPh sb="1" eb="3">
      <t>タンイ</t>
    </rPh>
    <rPh sb="11" eb="13">
      <t>センエン</t>
    </rPh>
    <phoneticPr fontId="5"/>
  </si>
  <si>
    <t>構造物</t>
    <rPh sb="0" eb="2">
      <t>コウゾウ</t>
    </rPh>
    <rPh sb="2" eb="3">
      <t>ブツ</t>
    </rPh>
    <phoneticPr fontId="5"/>
  </si>
  <si>
    <t>機械及び装置</t>
    <rPh sb="0" eb="2">
      <t>キカイ</t>
    </rPh>
    <rPh sb="2" eb="3">
      <t>オヨ</t>
    </rPh>
    <rPh sb="4" eb="6">
      <t>ソウチ</t>
    </rPh>
    <phoneticPr fontId="5"/>
  </si>
  <si>
    <t>船舶</t>
    <rPh sb="0" eb="2">
      <t>センパク</t>
    </rPh>
    <phoneticPr fontId="5"/>
  </si>
  <si>
    <t>航空機</t>
    <rPh sb="0" eb="3">
      <t>コウクウキ</t>
    </rPh>
    <phoneticPr fontId="5"/>
  </si>
  <si>
    <t>車両及び運搬具</t>
    <rPh sb="0" eb="1">
      <t>シャ</t>
    </rPh>
    <rPh sb="1" eb="2">
      <t>リョウ</t>
    </rPh>
    <rPh sb="2" eb="3">
      <t>オヨ</t>
    </rPh>
    <rPh sb="4" eb="6">
      <t>ウンパン</t>
    </rPh>
    <rPh sb="6" eb="7">
      <t>グ</t>
    </rPh>
    <phoneticPr fontId="5"/>
  </si>
  <si>
    <t>工具・器具及び備品</t>
    <rPh sb="0" eb="2">
      <t>コウグ</t>
    </rPh>
    <rPh sb="3" eb="5">
      <t>キグ</t>
    </rPh>
    <rPh sb="5" eb="6">
      <t>オヨ</t>
    </rPh>
    <rPh sb="7" eb="9">
      <t>ビヒン</t>
    </rPh>
    <phoneticPr fontId="5"/>
  </si>
  <si>
    <t>地方税法389条</t>
    <rPh sb="0" eb="2">
      <t>チホウ</t>
    </rPh>
    <rPh sb="2" eb="4">
      <t>ゼイホウ</t>
    </rPh>
    <rPh sb="7" eb="8">
      <t>ジョウ</t>
    </rPh>
    <phoneticPr fontId="5"/>
  </si>
  <si>
    <t>-</t>
  </si>
  <si>
    <t>構成比</t>
  </si>
  <si>
    <t>歳入</t>
  </si>
  <si>
    <t>歳出</t>
  </si>
  <si>
    <t>収納済額</t>
  </si>
  <si>
    <t>調定済額</t>
  </si>
  <si>
    <t>調定額</t>
  </si>
  <si>
    <t>資料：熊本県税務統計書</t>
    <rPh sb="0" eb="2">
      <t>シリョウ</t>
    </rPh>
    <rPh sb="3" eb="5">
      <t>クマモト</t>
    </rPh>
    <rPh sb="5" eb="6">
      <t>ケン</t>
    </rPh>
    <rPh sb="6" eb="8">
      <t>ゼイム</t>
    </rPh>
    <rPh sb="8" eb="10">
      <t>トウケイ</t>
    </rPh>
    <rPh sb="10" eb="11">
      <t>ショ</t>
    </rPh>
    <phoneticPr fontId="1"/>
  </si>
  <si>
    <t>評価額</t>
    <rPh sb="0" eb="3">
      <t>ヒョウカガク</t>
    </rPh>
    <phoneticPr fontId="1"/>
  </si>
  <si>
    <t>床面積</t>
    <rPh sb="0" eb="1">
      <t>ユカ</t>
    </rPh>
    <rPh sb="1" eb="3">
      <t>メンセキ</t>
    </rPh>
    <phoneticPr fontId="1"/>
  </si>
  <si>
    <t>棟数</t>
    <rPh sb="0" eb="1">
      <t>トウ</t>
    </rPh>
    <rPh sb="1" eb="2">
      <t>スウ</t>
    </rPh>
    <phoneticPr fontId="1"/>
  </si>
  <si>
    <t>（単位：棟、㎡、千円）</t>
    <rPh sb="1" eb="3">
      <t>タンイ</t>
    </rPh>
    <rPh sb="4" eb="5">
      <t>ムネ</t>
    </rPh>
    <rPh sb="8" eb="10">
      <t>センエン</t>
    </rPh>
    <phoneticPr fontId="1"/>
  </si>
  <si>
    <t>面積</t>
    <rPh sb="0" eb="2">
      <t>メンセキ</t>
    </rPh>
    <phoneticPr fontId="1"/>
  </si>
  <si>
    <t>評価額</t>
    <rPh sb="0" eb="2">
      <t>ヒョウカ</t>
    </rPh>
    <rPh sb="2" eb="3">
      <t>ガク</t>
    </rPh>
    <phoneticPr fontId="1"/>
  </si>
  <si>
    <t>決定価格</t>
    <rPh sb="0" eb="2">
      <t>ケッテイ</t>
    </rPh>
    <rPh sb="2" eb="4">
      <t>カカク</t>
    </rPh>
    <phoneticPr fontId="1"/>
  </si>
  <si>
    <t>課税標準額</t>
    <rPh sb="0" eb="2">
      <t>カゼイ</t>
    </rPh>
    <rPh sb="2" eb="4">
      <t>ヒョウジュン</t>
    </rPh>
    <rPh sb="4" eb="5">
      <t>ガク</t>
    </rPh>
    <phoneticPr fontId="1"/>
  </si>
  <si>
    <t>国民健康保険財政調整基金</t>
    <rPh sb="0" eb="2">
      <t>コクミン</t>
    </rPh>
    <rPh sb="2" eb="4">
      <t>ケンコウ</t>
    </rPh>
    <rPh sb="4" eb="6">
      <t>ホケン</t>
    </rPh>
    <rPh sb="6" eb="8">
      <t>ザイセイ</t>
    </rPh>
    <rPh sb="8" eb="10">
      <t>チョウセイ</t>
    </rPh>
    <rPh sb="10" eb="12">
      <t>キキン</t>
    </rPh>
    <phoneticPr fontId="1"/>
  </si>
  <si>
    <t>復興特別法人税</t>
    <rPh sb="0" eb="2">
      <t>フッコウ</t>
    </rPh>
    <rPh sb="2" eb="4">
      <t>トクベツ</t>
    </rPh>
    <rPh sb="4" eb="7">
      <t>ホウジンゼイ</t>
    </rPh>
    <phoneticPr fontId="2"/>
  </si>
  <si>
    <t>ｘ</t>
  </si>
  <si>
    <t>長期前払消費税</t>
    <rPh sb="0" eb="2">
      <t>チョウキ</t>
    </rPh>
    <rPh sb="2" eb="4">
      <t>マエバラ</t>
    </rPh>
    <rPh sb="4" eb="7">
      <t>ショウヒゼイ</t>
    </rPh>
    <phoneticPr fontId="1"/>
  </si>
  <si>
    <t>資料：市民生活部納税課「決算総括表」</t>
    <rPh sb="0" eb="2">
      <t>シリョウ</t>
    </rPh>
    <rPh sb="3" eb="5">
      <t>シミン</t>
    </rPh>
    <rPh sb="5" eb="7">
      <t>セイカツ</t>
    </rPh>
    <rPh sb="7" eb="8">
      <t>ブ</t>
    </rPh>
    <rPh sb="8" eb="11">
      <t>ノウゼイカ</t>
    </rPh>
    <rPh sb="12" eb="14">
      <t>ケッサン</t>
    </rPh>
    <rPh sb="14" eb="16">
      <t>ソウカツ</t>
    </rPh>
    <rPh sb="16" eb="17">
      <t>ヒョウ</t>
    </rPh>
    <phoneticPr fontId="1"/>
  </si>
  <si>
    <t>資料：総合政策部財政課「普通会計決算状況」</t>
    <rPh sb="0" eb="2">
      <t>シリョウ</t>
    </rPh>
    <rPh sb="12" eb="14">
      <t>フツウ</t>
    </rPh>
    <rPh sb="14" eb="16">
      <t>カイケイ</t>
    </rPh>
    <rPh sb="16" eb="18">
      <t>ケッサン</t>
    </rPh>
    <rPh sb="18" eb="20">
      <t>ジョウキョウ</t>
    </rPh>
    <phoneticPr fontId="1"/>
  </si>
  <si>
    <t>資料：総合政策部財政課「決算書」</t>
    <rPh sb="0" eb="2">
      <t>シリョウ</t>
    </rPh>
    <rPh sb="12" eb="15">
      <t>ケッサンショ</t>
    </rPh>
    <phoneticPr fontId="1"/>
  </si>
  <si>
    <t>資料：総合政策部財政課「各会計決算状況」</t>
    <rPh sb="0" eb="2">
      <t>シリョウ</t>
    </rPh>
    <rPh sb="12" eb="13">
      <t>カク</t>
    </rPh>
    <rPh sb="13" eb="15">
      <t>カイケイ</t>
    </rPh>
    <rPh sb="15" eb="17">
      <t>ケッサン</t>
    </rPh>
    <rPh sb="17" eb="19">
      <t>ジョウキョウ</t>
    </rPh>
    <phoneticPr fontId="1"/>
  </si>
  <si>
    <t>資料：水道局「決算書」</t>
    <rPh sb="0" eb="2">
      <t>シリョウ</t>
    </rPh>
    <rPh sb="3" eb="6">
      <t>スイドウキョク</t>
    </rPh>
    <rPh sb="7" eb="9">
      <t>ケッサン</t>
    </rPh>
    <rPh sb="9" eb="10">
      <t>ショ</t>
    </rPh>
    <phoneticPr fontId="1"/>
  </si>
  <si>
    <t>資料：市民生活部課税課「固定資産概要調書」</t>
    <rPh sb="0" eb="2">
      <t>シリョウ</t>
    </rPh>
    <rPh sb="3" eb="5">
      <t>シミン</t>
    </rPh>
    <rPh sb="5" eb="7">
      <t>セイカツ</t>
    </rPh>
    <rPh sb="7" eb="8">
      <t>ブ</t>
    </rPh>
    <rPh sb="12" eb="14">
      <t>コテイ</t>
    </rPh>
    <rPh sb="14" eb="16">
      <t>シサン</t>
    </rPh>
    <rPh sb="16" eb="18">
      <t>ガイヨウ</t>
    </rPh>
    <rPh sb="18" eb="19">
      <t>シラ</t>
    </rPh>
    <rPh sb="19" eb="20">
      <t>ショ</t>
    </rPh>
    <phoneticPr fontId="5"/>
  </si>
  <si>
    <t>資料：市民生活部課税課「固定資産概要調書」</t>
    <rPh sb="0" eb="2">
      <t>シリョウ</t>
    </rPh>
    <rPh sb="4" eb="5">
      <t>ミン</t>
    </rPh>
    <rPh sb="5" eb="7">
      <t>セイカツ</t>
    </rPh>
    <rPh sb="7" eb="8">
      <t>ブ</t>
    </rPh>
    <rPh sb="12" eb="14">
      <t>コテイ</t>
    </rPh>
    <rPh sb="14" eb="16">
      <t>シサン</t>
    </rPh>
    <rPh sb="16" eb="18">
      <t>ガイヨウ</t>
    </rPh>
    <rPh sb="18" eb="19">
      <t>シラ</t>
    </rPh>
    <rPh sb="19" eb="20">
      <t>ショ</t>
    </rPh>
    <phoneticPr fontId="5"/>
  </si>
  <si>
    <t>資料：市民生活部課税課「固定資産概要調書」</t>
    <rPh sb="0" eb="2">
      <t>シリョウ</t>
    </rPh>
    <rPh sb="4" eb="5">
      <t>ミン</t>
    </rPh>
    <rPh sb="5" eb="7">
      <t>セイカツ</t>
    </rPh>
    <rPh sb="7" eb="8">
      <t>ブ</t>
    </rPh>
    <rPh sb="8" eb="11">
      <t>カゼイカ</t>
    </rPh>
    <rPh sb="12" eb="14">
      <t>コテイ</t>
    </rPh>
    <rPh sb="14" eb="16">
      <t>シサン</t>
    </rPh>
    <rPh sb="16" eb="18">
      <t>ガイヨウ</t>
    </rPh>
    <rPh sb="18" eb="20">
      <t>チョウショ</t>
    </rPh>
    <phoneticPr fontId="5"/>
  </si>
  <si>
    <t>資料：市民生活部課税課「固定資産概要調書」</t>
    <rPh sb="0" eb="2">
      <t>シリョウ</t>
    </rPh>
    <rPh sb="4" eb="5">
      <t>ミン</t>
    </rPh>
    <rPh sb="5" eb="7">
      <t>セイカツ</t>
    </rPh>
    <rPh sb="7" eb="8">
      <t>ブ</t>
    </rPh>
    <rPh sb="12" eb="14">
      <t>コテイ</t>
    </rPh>
    <rPh sb="14" eb="16">
      <t>シサン</t>
    </rPh>
    <rPh sb="16" eb="18">
      <t>ガイヨウ</t>
    </rPh>
    <rPh sb="18" eb="20">
      <t>チョウショ</t>
    </rPh>
    <phoneticPr fontId="5"/>
  </si>
  <si>
    <t>資料：病院事業会計決算書</t>
    <rPh sb="0" eb="2">
      <t>シリョウ</t>
    </rPh>
    <rPh sb="3" eb="5">
      <t>ビョウイン</t>
    </rPh>
    <rPh sb="5" eb="7">
      <t>ジギョウ</t>
    </rPh>
    <rPh sb="7" eb="9">
      <t>カイケイ</t>
    </rPh>
    <rPh sb="9" eb="11">
      <t>ケッサン</t>
    </rPh>
    <rPh sb="11" eb="12">
      <t>ショ</t>
    </rPh>
    <phoneticPr fontId="1"/>
  </si>
  <si>
    <t>決算額</t>
  </si>
  <si>
    <t>（うち一般財源）</t>
  </si>
  <si>
    <t>投資有価証券</t>
    <rPh sb="0" eb="2">
      <t>トウシ</t>
    </rPh>
    <rPh sb="2" eb="4">
      <t>ユウカ</t>
    </rPh>
    <rPh sb="4" eb="6">
      <t>ショウケン</t>
    </rPh>
    <phoneticPr fontId="1"/>
  </si>
  <si>
    <t>平成28年度</t>
    <rPh sb="0" eb="2">
      <t>ヘイセイ</t>
    </rPh>
    <rPh sb="4" eb="5">
      <t>ネン</t>
    </rPh>
    <rPh sb="5" eb="6">
      <t>ド</t>
    </rPh>
    <phoneticPr fontId="1"/>
  </si>
  <si>
    <t>総務債</t>
    <rPh sb="0" eb="2">
      <t>ソウム</t>
    </rPh>
    <phoneticPr fontId="1"/>
  </si>
  <si>
    <t>民生債</t>
    <rPh sb="0" eb="2">
      <t>ミンセイ</t>
    </rPh>
    <phoneticPr fontId="1"/>
  </si>
  <si>
    <t>衛生債</t>
    <rPh sb="0" eb="2">
      <t>エイセイ</t>
    </rPh>
    <phoneticPr fontId="1"/>
  </si>
  <si>
    <t>農林水産業債</t>
    <rPh sb="0" eb="2">
      <t>ノウリン</t>
    </rPh>
    <rPh sb="2" eb="4">
      <t>スイサン</t>
    </rPh>
    <phoneticPr fontId="1"/>
  </si>
  <si>
    <t>商工債</t>
    <rPh sb="0" eb="2">
      <t>ショウコウ</t>
    </rPh>
    <phoneticPr fontId="1"/>
  </si>
  <si>
    <t>土木債</t>
    <rPh sb="0" eb="2">
      <t>ドボク</t>
    </rPh>
    <phoneticPr fontId="1"/>
  </si>
  <si>
    <t>消防債</t>
    <rPh sb="0" eb="2">
      <t>ショウボウ</t>
    </rPh>
    <phoneticPr fontId="1"/>
  </si>
  <si>
    <t>教育債</t>
    <rPh sb="0" eb="2">
      <t>キョウイク</t>
    </rPh>
    <phoneticPr fontId="1"/>
  </si>
  <si>
    <t>災害復旧債</t>
    <rPh sb="0" eb="2">
      <t>サイガイ</t>
    </rPh>
    <rPh sb="2" eb="4">
      <t>フッキュウ</t>
    </rPh>
    <phoneticPr fontId="1"/>
  </si>
  <si>
    <t>臨時財政対策債</t>
    <rPh sb="0" eb="2">
      <t>リンジ</t>
    </rPh>
    <rPh sb="2" eb="4">
      <t>ザイセイ</t>
    </rPh>
    <rPh sb="4" eb="6">
      <t>タイサク</t>
    </rPh>
    <phoneticPr fontId="1"/>
  </si>
  <si>
    <t>学校教育施設整備基金</t>
    <rPh sb="0" eb="2">
      <t>ガッコウ</t>
    </rPh>
    <rPh sb="2" eb="4">
      <t>キョウイク</t>
    </rPh>
    <rPh sb="4" eb="6">
      <t>シセツ</t>
    </rPh>
    <rPh sb="6" eb="8">
      <t>セイビ</t>
    </rPh>
    <rPh sb="8" eb="10">
      <t>キキン</t>
    </rPh>
    <phoneticPr fontId="1"/>
  </si>
  <si>
    <t>産業振興チャレンジ基金</t>
    <rPh sb="0" eb="2">
      <t>サンギョウ</t>
    </rPh>
    <rPh sb="2" eb="4">
      <t>シンコウ</t>
    </rPh>
    <rPh sb="9" eb="11">
      <t>キキン</t>
    </rPh>
    <phoneticPr fontId="1"/>
  </si>
  <si>
    <r>
      <rPr>
        <sz val="11"/>
        <color indexed="8"/>
        <rFont val="ＭＳ Ｐ明朝"/>
        <family val="1"/>
        <charset val="128"/>
      </rPr>
      <t>ふるさと応援寄</t>
    </r>
    <r>
      <rPr>
        <sz val="11"/>
        <rFont val="ＭＳ Ｐ明朝"/>
        <family val="1"/>
        <charset val="128"/>
      </rPr>
      <t>附基</t>
    </r>
    <r>
      <rPr>
        <sz val="11"/>
        <color indexed="8"/>
        <rFont val="ＭＳ Ｐ明朝"/>
        <family val="1"/>
        <charset val="128"/>
      </rPr>
      <t>金</t>
    </r>
    <rPh sb="4" eb="6">
      <t>オウエン</t>
    </rPh>
    <rPh sb="6" eb="8">
      <t>キフ</t>
    </rPh>
    <rPh sb="8" eb="10">
      <t>キキン</t>
    </rPh>
    <rPh sb="9" eb="10">
      <t>キン</t>
    </rPh>
    <phoneticPr fontId="1"/>
  </si>
  <si>
    <t>１６－１．財政状況（普通会計決算）</t>
    <rPh sb="5" eb="7">
      <t>ザイセイ</t>
    </rPh>
    <rPh sb="7" eb="9">
      <t>ジョウキョウ</t>
    </rPh>
    <rPh sb="10" eb="12">
      <t>フツウ</t>
    </rPh>
    <rPh sb="12" eb="14">
      <t>カイケイ</t>
    </rPh>
    <rPh sb="14" eb="16">
      <t>ケッサン</t>
    </rPh>
    <phoneticPr fontId="1"/>
  </si>
  <si>
    <t>１６－２．市債発行額</t>
    <rPh sb="5" eb="7">
      <t>シサイ</t>
    </rPh>
    <rPh sb="7" eb="9">
      <t>ハッコウ</t>
    </rPh>
    <rPh sb="9" eb="10">
      <t>ガク</t>
    </rPh>
    <phoneticPr fontId="1"/>
  </si>
  <si>
    <t>１６－３．市債現在高の状況</t>
    <rPh sb="5" eb="6">
      <t>シ</t>
    </rPh>
    <rPh sb="6" eb="7">
      <t>サイ</t>
    </rPh>
    <rPh sb="7" eb="9">
      <t>ゲンザイ</t>
    </rPh>
    <rPh sb="9" eb="10">
      <t>ダカ</t>
    </rPh>
    <rPh sb="11" eb="13">
      <t>ジョウキョウ</t>
    </rPh>
    <phoneticPr fontId="1"/>
  </si>
  <si>
    <t>１６－４．普通会計歳入決算額</t>
    <rPh sb="5" eb="7">
      <t>フツウ</t>
    </rPh>
    <rPh sb="7" eb="9">
      <t>カイケイ</t>
    </rPh>
    <rPh sb="9" eb="11">
      <t>サイニュウ</t>
    </rPh>
    <rPh sb="11" eb="13">
      <t>ケッサン</t>
    </rPh>
    <rPh sb="13" eb="14">
      <t>ガク</t>
    </rPh>
    <phoneticPr fontId="1"/>
  </si>
  <si>
    <t>１６－７．特別会計歳入歳出決算額</t>
    <rPh sb="5" eb="7">
      <t>トクベツ</t>
    </rPh>
    <rPh sb="7" eb="9">
      <t>カイケイ</t>
    </rPh>
    <rPh sb="9" eb="11">
      <t>サイニュウ</t>
    </rPh>
    <rPh sb="11" eb="13">
      <t>サイシュツ</t>
    </rPh>
    <rPh sb="13" eb="15">
      <t>ケッサン</t>
    </rPh>
    <rPh sb="15" eb="16">
      <t>ガク</t>
    </rPh>
    <phoneticPr fontId="1"/>
  </si>
  <si>
    <t>１６－８．特別会計実質収支</t>
    <rPh sb="5" eb="7">
      <t>トクベツ</t>
    </rPh>
    <rPh sb="7" eb="9">
      <t>カイケイ</t>
    </rPh>
    <rPh sb="9" eb="11">
      <t>ジッシツ</t>
    </rPh>
    <rPh sb="11" eb="13">
      <t>シュウシ</t>
    </rPh>
    <phoneticPr fontId="1"/>
  </si>
  <si>
    <t>１６－９．基金現況</t>
    <rPh sb="5" eb="7">
      <t>キキン</t>
    </rPh>
    <rPh sb="7" eb="9">
      <t>ゲンキョウ</t>
    </rPh>
    <phoneticPr fontId="1"/>
  </si>
  <si>
    <t>１６－１０．国税の状況（管内）</t>
    <rPh sb="6" eb="8">
      <t>コクゼイ</t>
    </rPh>
    <rPh sb="9" eb="11">
      <t>ジョウキョウ</t>
    </rPh>
    <rPh sb="12" eb="13">
      <t>カン</t>
    </rPh>
    <rPh sb="13" eb="14">
      <t>ナイ</t>
    </rPh>
    <phoneticPr fontId="1"/>
  </si>
  <si>
    <t xml:space="preserve"> １６－１１．県税の状況（管内）</t>
    <rPh sb="7" eb="8">
      <t>ケン</t>
    </rPh>
    <rPh sb="8" eb="9">
      <t>ゼイ</t>
    </rPh>
    <rPh sb="10" eb="12">
      <t>ジョウキョウ</t>
    </rPh>
    <rPh sb="13" eb="15">
      <t>カンナイ</t>
    </rPh>
    <phoneticPr fontId="1"/>
  </si>
  <si>
    <t>１６－１２．市税等の状況</t>
    <rPh sb="6" eb="7">
      <t>シ</t>
    </rPh>
    <rPh sb="7" eb="8">
      <t>ゼイ</t>
    </rPh>
    <rPh sb="8" eb="9">
      <t>トウ</t>
    </rPh>
    <rPh sb="10" eb="12">
      <t>ジョウキョウ</t>
    </rPh>
    <phoneticPr fontId="1"/>
  </si>
  <si>
    <t>地方法人税</t>
    <rPh sb="0" eb="2">
      <t>チホウ</t>
    </rPh>
    <rPh sb="2" eb="5">
      <t>ホウジンゼイ</t>
    </rPh>
    <phoneticPr fontId="2"/>
  </si>
  <si>
    <t>-</t>
    <phoneticPr fontId="2"/>
  </si>
  <si>
    <t>たばこ税及びたばこ特別税</t>
    <rPh sb="3" eb="4">
      <t>ゼイ</t>
    </rPh>
    <rPh sb="4" eb="5">
      <t>オヨ</t>
    </rPh>
    <rPh sb="9" eb="11">
      <t>トクベツ</t>
    </rPh>
    <rPh sb="11" eb="12">
      <t>ゼイ</t>
    </rPh>
    <phoneticPr fontId="2"/>
  </si>
  <si>
    <t>１６－１３．ふるさと応援寄附金実績状況</t>
    <rPh sb="10" eb="12">
      <t>オウエン</t>
    </rPh>
    <rPh sb="12" eb="15">
      <t>キフキン</t>
    </rPh>
    <rPh sb="15" eb="17">
      <t>ジッセキ</t>
    </rPh>
    <rPh sb="17" eb="19">
      <t>ジョウキョウ</t>
    </rPh>
    <phoneticPr fontId="1"/>
  </si>
  <si>
    <t>（単位：件、円）</t>
    <rPh sb="1" eb="3">
      <t>タンイ</t>
    </rPh>
    <rPh sb="4" eb="5">
      <t>ケン</t>
    </rPh>
    <rPh sb="6" eb="7">
      <t>エン</t>
    </rPh>
    <phoneticPr fontId="1"/>
  </si>
  <si>
    <t>１６－１４．病院事業貸借対照表</t>
    <rPh sb="6" eb="8">
      <t>ビョウイン</t>
    </rPh>
    <rPh sb="8" eb="10">
      <t>ジギョウ</t>
    </rPh>
    <rPh sb="10" eb="11">
      <t>カ</t>
    </rPh>
    <rPh sb="11" eb="12">
      <t>カ</t>
    </rPh>
    <rPh sb="12" eb="15">
      <t>タイショウヒョウ</t>
    </rPh>
    <phoneticPr fontId="1"/>
  </si>
  <si>
    <t>１６－１５．病院事業損益計算書</t>
    <rPh sb="6" eb="8">
      <t>ビョウイン</t>
    </rPh>
    <rPh sb="8" eb="10">
      <t>ジギョウ</t>
    </rPh>
    <rPh sb="10" eb="12">
      <t>ソンエキ</t>
    </rPh>
    <rPh sb="12" eb="15">
      <t>ケイサンショ</t>
    </rPh>
    <phoneticPr fontId="1"/>
  </si>
  <si>
    <t>１６－１６．水道事業貸借対照表</t>
    <rPh sb="6" eb="8">
      <t>スイドウ</t>
    </rPh>
    <rPh sb="8" eb="10">
      <t>ジギョウ</t>
    </rPh>
    <rPh sb="10" eb="11">
      <t>カ</t>
    </rPh>
    <rPh sb="11" eb="12">
      <t>カ</t>
    </rPh>
    <rPh sb="12" eb="15">
      <t>タイショウヒョウ</t>
    </rPh>
    <phoneticPr fontId="1"/>
  </si>
  <si>
    <t>１６－１７．水道事業損益計算書</t>
    <rPh sb="6" eb="8">
      <t>スイドウ</t>
    </rPh>
    <rPh sb="8" eb="10">
      <t>ジギョウ</t>
    </rPh>
    <rPh sb="10" eb="12">
      <t>ソンエキ</t>
    </rPh>
    <rPh sb="12" eb="15">
      <t>ケイサンショ</t>
    </rPh>
    <phoneticPr fontId="1"/>
  </si>
  <si>
    <t>１６－１８．木造家屋</t>
    <rPh sb="6" eb="8">
      <t>モクゾウ</t>
    </rPh>
    <rPh sb="8" eb="9">
      <t>カ</t>
    </rPh>
    <rPh sb="9" eb="10">
      <t>ヤ</t>
    </rPh>
    <phoneticPr fontId="5"/>
  </si>
  <si>
    <t>１６－１９．非木造家屋</t>
    <rPh sb="6" eb="7">
      <t>ヒ</t>
    </rPh>
    <rPh sb="7" eb="9">
      <t>モクゾウ</t>
    </rPh>
    <rPh sb="9" eb="10">
      <t>カ</t>
    </rPh>
    <rPh sb="10" eb="11">
      <t>ヤ</t>
    </rPh>
    <phoneticPr fontId="5"/>
  </si>
  <si>
    <t>１６－２０．土地（非課税地を除く）</t>
    <rPh sb="6" eb="8">
      <t>トチ</t>
    </rPh>
    <rPh sb="9" eb="12">
      <t>ヒカゼイ</t>
    </rPh>
    <rPh sb="12" eb="13">
      <t>チ</t>
    </rPh>
    <rPh sb="14" eb="15">
      <t>ノゾ</t>
    </rPh>
    <phoneticPr fontId="5"/>
  </si>
  <si>
    <t>１６－２１．宅地（法定免税点以外のもの）</t>
    <rPh sb="6" eb="8">
      <t>タクチ</t>
    </rPh>
    <rPh sb="9" eb="11">
      <t>ホウテイ</t>
    </rPh>
    <rPh sb="11" eb="13">
      <t>メンゼイ</t>
    </rPh>
    <rPh sb="13" eb="14">
      <t>テン</t>
    </rPh>
    <rPh sb="14" eb="16">
      <t>イガイ</t>
    </rPh>
    <phoneticPr fontId="5"/>
  </si>
  <si>
    <t>１６－２２．償却資産</t>
    <rPh sb="6" eb="8">
      <t>ショウキャク</t>
    </rPh>
    <rPh sb="8" eb="10">
      <t>シサン</t>
    </rPh>
    <phoneticPr fontId="5"/>
  </si>
  <si>
    <t>引当金</t>
    <rPh sb="0" eb="2">
      <t>ヒキアテ</t>
    </rPh>
    <rPh sb="2" eb="3">
      <t>キン</t>
    </rPh>
    <phoneticPr fontId="1"/>
  </si>
  <si>
    <t>総　計</t>
    <rPh sb="0" eb="1">
      <t>ソウ</t>
    </rPh>
    <rPh sb="2" eb="3">
      <t>ケイ</t>
    </rPh>
    <phoneticPr fontId="5"/>
  </si>
  <si>
    <t>総　数</t>
    <rPh sb="0" eb="1">
      <t>フサ</t>
    </rPh>
    <rPh sb="2" eb="3">
      <t>カズ</t>
    </rPh>
    <phoneticPr fontId="5"/>
  </si>
  <si>
    <t>都市計画税</t>
    <rPh sb="0" eb="2">
      <t>トシ</t>
    </rPh>
    <rPh sb="2" eb="4">
      <t>ケイカク</t>
    </rPh>
    <rPh sb="4" eb="5">
      <t>ゼイ</t>
    </rPh>
    <phoneticPr fontId="1"/>
  </si>
  <si>
    <t>固定資産税</t>
    <rPh sb="0" eb="2">
      <t>コテイ</t>
    </rPh>
    <rPh sb="2" eb="4">
      <t>シサン</t>
    </rPh>
    <rPh sb="4" eb="5">
      <t>ゼイ</t>
    </rPh>
    <phoneticPr fontId="1"/>
  </si>
  <si>
    <t>軽自動車税</t>
    <rPh sb="0" eb="1">
      <t>ケイ</t>
    </rPh>
    <rPh sb="1" eb="4">
      <t>ジドウシャ</t>
    </rPh>
    <rPh sb="4" eb="5">
      <t>ゼイ</t>
    </rPh>
    <phoneticPr fontId="1"/>
  </si>
  <si>
    <t>たばこ税</t>
    <rPh sb="3" eb="4">
      <t>ゼイ</t>
    </rPh>
    <phoneticPr fontId="1"/>
  </si>
  <si>
    <t>市民税計</t>
    <rPh sb="0" eb="2">
      <t>シミン</t>
    </rPh>
    <rPh sb="2" eb="3">
      <t>ゼイ</t>
    </rPh>
    <rPh sb="3" eb="4">
      <t>ケイ</t>
    </rPh>
    <phoneticPr fontId="1"/>
  </si>
  <si>
    <t>介護保険料</t>
    <rPh sb="0" eb="2">
      <t>カイゴ</t>
    </rPh>
    <rPh sb="2" eb="4">
      <t>ホケン</t>
    </rPh>
    <rPh sb="4" eb="5">
      <t>リョウ</t>
    </rPh>
    <phoneticPr fontId="1"/>
  </si>
  <si>
    <t>県民税利子割</t>
    <rPh sb="0" eb="2">
      <t>ケンミン</t>
    </rPh>
    <rPh sb="2" eb="3">
      <t>ゼイ</t>
    </rPh>
    <rPh sb="3" eb="5">
      <t>リシ</t>
    </rPh>
    <rPh sb="5" eb="6">
      <t>ワリ</t>
    </rPh>
    <phoneticPr fontId="1"/>
  </si>
  <si>
    <t>法人県民税</t>
    <rPh sb="0" eb="2">
      <t>ホウジン</t>
    </rPh>
    <rPh sb="2" eb="5">
      <t>ケンミンゼイ</t>
    </rPh>
    <phoneticPr fontId="1"/>
  </si>
  <si>
    <t>個人県民税</t>
    <rPh sb="0" eb="2">
      <t>コジン</t>
    </rPh>
    <rPh sb="2" eb="5">
      <t>ケンミンゼイ</t>
    </rPh>
    <phoneticPr fontId="1"/>
  </si>
  <si>
    <t>個人事業税</t>
    <rPh sb="0" eb="2">
      <t>コジン</t>
    </rPh>
    <rPh sb="2" eb="5">
      <t>ジギョウゼイ</t>
    </rPh>
    <phoneticPr fontId="1"/>
  </si>
  <si>
    <t>法人事業税</t>
    <rPh sb="0" eb="2">
      <t>ホウジン</t>
    </rPh>
    <rPh sb="2" eb="5">
      <t>ジギョウゼイ</t>
    </rPh>
    <phoneticPr fontId="1"/>
  </si>
  <si>
    <t>総　額</t>
    <rPh sb="0" eb="1">
      <t>ソウ</t>
    </rPh>
    <rPh sb="2" eb="3">
      <t>ガク</t>
    </rPh>
    <phoneticPr fontId="1"/>
  </si>
  <si>
    <t>相続税</t>
    <rPh sb="0" eb="3">
      <t>ソウゾクゼイ</t>
    </rPh>
    <phoneticPr fontId="2"/>
  </si>
  <si>
    <t>公衆浴場</t>
    <rPh sb="0" eb="2">
      <t>コウシュウ</t>
    </rPh>
    <rPh sb="2" eb="4">
      <t>ヨクジョウ</t>
    </rPh>
    <phoneticPr fontId="2"/>
  </si>
  <si>
    <t>付属家（酪農舎等含む）</t>
    <rPh sb="0" eb="2">
      <t>フゾク</t>
    </rPh>
    <rPh sb="2" eb="3">
      <t>イエ</t>
    </rPh>
    <rPh sb="4" eb="6">
      <t>ラクノウ</t>
    </rPh>
    <rPh sb="6" eb="7">
      <t>シャ</t>
    </rPh>
    <rPh sb="7" eb="8">
      <t>トウ</t>
    </rPh>
    <rPh sb="8" eb="9">
      <t>フク</t>
    </rPh>
    <phoneticPr fontId="5"/>
  </si>
  <si>
    <t>企業債</t>
    <rPh sb="0" eb="2">
      <t>キギョウ</t>
    </rPh>
    <rPh sb="2" eb="3">
      <t>サイ</t>
    </rPh>
    <phoneticPr fontId="1"/>
  </si>
  <si>
    <t>その他特別損失</t>
    <rPh sb="2" eb="3">
      <t>タ</t>
    </rPh>
    <rPh sb="3" eb="5">
      <t>トクベツ</t>
    </rPh>
    <rPh sb="5" eb="7">
      <t>ソンシツ</t>
    </rPh>
    <phoneticPr fontId="1"/>
  </si>
  <si>
    <t>源泉所得税</t>
    <rPh sb="0" eb="2">
      <t>ゲンセン</t>
    </rPh>
    <rPh sb="2" eb="4">
      <t>ショトク</t>
    </rPh>
    <rPh sb="4" eb="5">
      <t>ゼイ</t>
    </rPh>
    <phoneticPr fontId="1"/>
  </si>
  <si>
    <t>申告所得税</t>
    <rPh sb="0" eb="2">
      <t>シンコク</t>
    </rPh>
    <rPh sb="2" eb="4">
      <t>ショトク</t>
    </rPh>
    <rPh sb="4" eb="5">
      <t>ゼイ</t>
    </rPh>
    <phoneticPr fontId="1"/>
  </si>
  <si>
    <t>申告所得税及び
復興特別所得税</t>
    <rPh sb="0" eb="2">
      <t>シンコク</t>
    </rPh>
    <rPh sb="2" eb="5">
      <t>ショトクゼイ</t>
    </rPh>
    <rPh sb="5" eb="6">
      <t>オヨ</t>
    </rPh>
    <rPh sb="8" eb="10">
      <t>フッコウ</t>
    </rPh>
    <rPh sb="10" eb="12">
      <t>トクベツ</t>
    </rPh>
    <rPh sb="12" eb="15">
      <t>ショトクゼイ</t>
    </rPh>
    <phoneticPr fontId="2"/>
  </si>
  <si>
    <t>源泉所得税及び
復興特別所得税</t>
    <rPh sb="0" eb="2">
      <t>ゲンセン</t>
    </rPh>
    <rPh sb="2" eb="5">
      <t>ショトクゼイ</t>
    </rPh>
    <rPh sb="5" eb="6">
      <t>オヨ</t>
    </rPh>
    <rPh sb="8" eb="10">
      <t>フッコウ</t>
    </rPh>
    <rPh sb="10" eb="12">
      <t>トクベツ</t>
    </rPh>
    <rPh sb="12" eb="15">
      <t>ショトクゼイ</t>
    </rPh>
    <phoneticPr fontId="2"/>
  </si>
  <si>
    <t>浄化槽市町村
整備推進事業</t>
    <rPh sb="0" eb="3">
      <t>ジョウカソウ</t>
    </rPh>
    <rPh sb="3" eb="6">
      <t>シチョウソン</t>
    </rPh>
    <rPh sb="7" eb="9">
      <t>セイビ</t>
    </rPh>
    <rPh sb="9" eb="11">
      <t>スイシン</t>
    </rPh>
    <rPh sb="11" eb="13">
      <t>ジギョウ</t>
    </rPh>
    <phoneticPr fontId="1"/>
  </si>
  <si>
    <t>　　災害復旧費</t>
    <rPh sb="2" eb="4">
      <t>サイガイ</t>
    </rPh>
    <rPh sb="4" eb="6">
      <t>フッキュウ</t>
    </rPh>
    <rPh sb="6" eb="7">
      <t>ヒ</t>
    </rPh>
    <phoneticPr fontId="1"/>
  </si>
  <si>
    <t>　（２）無形固定資産計</t>
    <rPh sb="4" eb="6">
      <t>ムケイ</t>
    </rPh>
    <rPh sb="6" eb="8">
      <t>コテイ</t>
    </rPh>
    <rPh sb="8" eb="10">
      <t>シサン</t>
    </rPh>
    <rPh sb="10" eb="11">
      <t>ケイ</t>
    </rPh>
    <phoneticPr fontId="1"/>
  </si>
  <si>
    <t>　（３）投資その他の資産</t>
    <rPh sb="4" eb="6">
      <t>トウシ</t>
    </rPh>
    <rPh sb="8" eb="9">
      <t>タ</t>
    </rPh>
    <rPh sb="10" eb="12">
      <t>シサン</t>
    </rPh>
    <phoneticPr fontId="1"/>
  </si>
  <si>
    <t>災害復旧債</t>
    <rPh sb="0" eb="2">
      <t>サイガイ</t>
    </rPh>
    <rPh sb="2" eb="4">
      <t>フッキュウ</t>
    </rPh>
    <rPh sb="4" eb="5">
      <t>サイ</t>
    </rPh>
    <phoneticPr fontId="1"/>
  </si>
  <si>
    <t>　歳出総額</t>
    <rPh sb="1" eb="3">
      <t>サイシュツ</t>
    </rPh>
    <rPh sb="3" eb="5">
      <t>ソウガク</t>
    </rPh>
    <phoneticPr fontId="1"/>
  </si>
  <si>
    <t>　　議会費</t>
    <rPh sb="2" eb="4">
      <t>ギカイ</t>
    </rPh>
    <rPh sb="4" eb="5">
      <t>ヒ</t>
    </rPh>
    <phoneticPr fontId="1"/>
  </si>
  <si>
    <t>　　総務費</t>
    <rPh sb="2" eb="5">
      <t>ソウムヒ</t>
    </rPh>
    <phoneticPr fontId="1"/>
  </si>
  <si>
    <t>　　民生費</t>
    <rPh sb="2" eb="4">
      <t>ミンセイ</t>
    </rPh>
    <rPh sb="4" eb="5">
      <t>ヒ</t>
    </rPh>
    <phoneticPr fontId="1"/>
  </si>
  <si>
    <t>　　衛生費</t>
    <rPh sb="2" eb="4">
      <t>エイセイ</t>
    </rPh>
    <rPh sb="4" eb="5">
      <t>ヒ</t>
    </rPh>
    <phoneticPr fontId="1"/>
  </si>
  <si>
    <t>　　農林水産業費</t>
    <rPh sb="2" eb="4">
      <t>ノウリン</t>
    </rPh>
    <rPh sb="4" eb="6">
      <t>スイサン</t>
    </rPh>
    <rPh sb="6" eb="7">
      <t>ギョウ</t>
    </rPh>
    <rPh sb="7" eb="8">
      <t>ヒ</t>
    </rPh>
    <phoneticPr fontId="1"/>
  </si>
  <si>
    <t>　　商工費</t>
    <rPh sb="2" eb="4">
      <t>ショウコウ</t>
    </rPh>
    <rPh sb="4" eb="5">
      <t>ヒ</t>
    </rPh>
    <phoneticPr fontId="1"/>
  </si>
  <si>
    <t>　　土木費</t>
    <rPh sb="2" eb="4">
      <t>ドボク</t>
    </rPh>
    <rPh sb="4" eb="5">
      <t>ヒ</t>
    </rPh>
    <phoneticPr fontId="1"/>
  </si>
  <si>
    <t>　　消防費</t>
    <rPh sb="2" eb="4">
      <t>ショウボウ</t>
    </rPh>
    <rPh sb="4" eb="5">
      <t>ヒ</t>
    </rPh>
    <phoneticPr fontId="1"/>
  </si>
  <si>
    <t>　　教育費</t>
    <rPh sb="2" eb="4">
      <t>キョウイク</t>
    </rPh>
    <rPh sb="4" eb="5">
      <t>ヒ</t>
    </rPh>
    <phoneticPr fontId="1"/>
  </si>
  <si>
    <t>　　公債費</t>
    <rPh sb="2" eb="4">
      <t>コウサイ</t>
    </rPh>
    <rPh sb="4" eb="5">
      <t>ヒ</t>
    </rPh>
    <phoneticPr fontId="1"/>
  </si>
  <si>
    <t>１６－６．普通会計性質別歳出決算額</t>
    <phoneticPr fontId="1"/>
  </si>
  <si>
    <t>浄化槽市町村推進事業特別会計</t>
    <rPh sb="0" eb="3">
      <t>ジョウカソウ</t>
    </rPh>
    <rPh sb="3" eb="6">
      <t>シチョウソン</t>
    </rPh>
    <rPh sb="6" eb="8">
      <t>スイシン</t>
    </rPh>
    <rPh sb="8" eb="10">
      <t>ジギョウ</t>
    </rPh>
    <rPh sb="10" eb="12">
      <t>トクベツ</t>
    </rPh>
    <rPh sb="12" eb="14">
      <t>カイケイ</t>
    </rPh>
    <phoneticPr fontId="1"/>
  </si>
  <si>
    <t>国民健康保険診療施設特別会計</t>
    <rPh sb="0" eb="2">
      <t>コクミン</t>
    </rPh>
    <rPh sb="2" eb="4">
      <t>ケンコウ</t>
    </rPh>
    <rPh sb="4" eb="6">
      <t>ホケン</t>
    </rPh>
    <rPh sb="6" eb="8">
      <t>シンリョウ</t>
    </rPh>
    <rPh sb="8" eb="10">
      <t>シセツ</t>
    </rPh>
    <rPh sb="10" eb="12">
      <t>トクベツ</t>
    </rPh>
    <rPh sb="12" eb="14">
      <t>カイケイ</t>
    </rPh>
    <phoneticPr fontId="1"/>
  </si>
  <si>
    <t>地域振興基金</t>
    <rPh sb="0" eb="2">
      <t>チイキ</t>
    </rPh>
    <rPh sb="2" eb="4">
      <t>シンコウ</t>
    </rPh>
    <rPh sb="4" eb="6">
      <t>キキン</t>
    </rPh>
    <phoneticPr fontId="1"/>
  </si>
  <si>
    <t>年　度</t>
    <rPh sb="0" eb="1">
      <t>トシ</t>
    </rPh>
    <rPh sb="2" eb="3">
      <t>ド</t>
    </rPh>
    <phoneticPr fontId="1"/>
  </si>
  <si>
    <t>件数</t>
    <rPh sb="0" eb="2">
      <t>ケンスウ</t>
    </rPh>
    <phoneticPr fontId="1"/>
  </si>
  <si>
    <t>金　額</t>
    <rPh sb="0" eb="1">
      <t>キン</t>
    </rPh>
    <rPh sb="2" eb="3">
      <t>ガク</t>
    </rPh>
    <phoneticPr fontId="1"/>
  </si>
  <si>
    <t>特別土地保有税</t>
    <rPh sb="0" eb="2">
      <t>トクベツ</t>
    </rPh>
    <rPh sb="2" eb="4">
      <t>トチ</t>
    </rPh>
    <rPh sb="4" eb="6">
      <t>ホユウ</t>
    </rPh>
    <rPh sb="6" eb="7">
      <t>ゼイ</t>
    </rPh>
    <phoneticPr fontId="1"/>
  </si>
  <si>
    <t>入湯税</t>
    <rPh sb="0" eb="2">
      <t>ニュウトウ</t>
    </rPh>
    <rPh sb="2" eb="3">
      <t>ゼイ</t>
    </rPh>
    <phoneticPr fontId="1"/>
  </si>
  <si>
    <t>後期高齢者医療保険料</t>
    <rPh sb="0" eb="2">
      <t>コウキ</t>
    </rPh>
    <rPh sb="2" eb="4">
      <t>コウレイ</t>
    </rPh>
    <rPh sb="4" eb="5">
      <t>シャ</t>
    </rPh>
    <rPh sb="5" eb="7">
      <t>イリョウ</t>
    </rPh>
    <rPh sb="7" eb="10">
      <t>ホケンリョウ</t>
    </rPh>
    <phoneticPr fontId="1"/>
  </si>
  <si>
    <t>市税</t>
    <rPh sb="0" eb="2">
      <t>シゼイ</t>
    </rPh>
    <phoneticPr fontId="1"/>
  </si>
  <si>
    <t>地方譲与税</t>
    <rPh sb="0" eb="2">
      <t>チホウ</t>
    </rPh>
    <rPh sb="2" eb="4">
      <t>ジョウヨ</t>
    </rPh>
    <rPh sb="4" eb="5">
      <t>ゼイ</t>
    </rPh>
    <phoneticPr fontId="1"/>
  </si>
  <si>
    <t>利子割交付金</t>
    <rPh sb="0" eb="2">
      <t>リシ</t>
    </rPh>
    <rPh sb="2" eb="3">
      <t>ワリ</t>
    </rPh>
    <rPh sb="3" eb="6">
      <t>コウフキン</t>
    </rPh>
    <phoneticPr fontId="1"/>
  </si>
  <si>
    <t>配当割交付金</t>
    <rPh sb="0" eb="2">
      <t>ハイトウ</t>
    </rPh>
    <rPh sb="2" eb="3">
      <t>ワリ</t>
    </rPh>
    <rPh sb="3" eb="6">
      <t>コウフキン</t>
    </rPh>
    <phoneticPr fontId="1"/>
  </si>
  <si>
    <t>株式等譲渡所得割交付金</t>
    <rPh sb="0" eb="2">
      <t>カブシキ</t>
    </rPh>
    <rPh sb="2" eb="3">
      <t>トウ</t>
    </rPh>
    <rPh sb="3" eb="5">
      <t>ジョウト</t>
    </rPh>
    <rPh sb="5" eb="7">
      <t>ショトク</t>
    </rPh>
    <rPh sb="7" eb="8">
      <t>ワリ</t>
    </rPh>
    <rPh sb="8" eb="11">
      <t>コウフキン</t>
    </rPh>
    <phoneticPr fontId="1"/>
  </si>
  <si>
    <t>地方消費税交付金</t>
    <rPh sb="0" eb="2">
      <t>チホウ</t>
    </rPh>
    <rPh sb="2" eb="5">
      <t>ショウヒゼイ</t>
    </rPh>
    <rPh sb="5" eb="8">
      <t>コウフキン</t>
    </rPh>
    <phoneticPr fontId="1"/>
  </si>
  <si>
    <t>ゴルフ場利用税交付金</t>
    <rPh sb="3" eb="4">
      <t>ジョウ</t>
    </rPh>
    <rPh sb="4" eb="6">
      <t>リヨウ</t>
    </rPh>
    <rPh sb="6" eb="7">
      <t>ゼイ</t>
    </rPh>
    <rPh sb="7" eb="10">
      <t>コウフキン</t>
    </rPh>
    <phoneticPr fontId="1"/>
  </si>
  <si>
    <t>自動車取得税交付金</t>
    <rPh sb="0" eb="3">
      <t>ジドウシャ</t>
    </rPh>
    <rPh sb="3" eb="5">
      <t>シュトク</t>
    </rPh>
    <rPh sb="5" eb="6">
      <t>ゼイ</t>
    </rPh>
    <rPh sb="6" eb="9">
      <t>コウフキン</t>
    </rPh>
    <phoneticPr fontId="1"/>
  </si>
  <si>
    <t>地方特例交付金</t>
    <rPh sb="0" eb="2">
      <t>チホウ</t>
    </rPh>
    <rPh sb="2" eb="4">
      <t>トクレイ</t>
    </rPh>
    <rPh sb="4" eb="7">
      <t>コウフキン</t>
    </rPh>
    <phoneticPr fontId="1"/>
  </si>
  <si>
    <t>地方交付税</t>
    <rPh sb="0" eb="2">
      <t>チホウ</t>
    </rPh>
    <rPh sb="2" eb="5">
      <t>コウフゼイ</t>
    </rPh>
    <phoneticPr fontId="1"/>
  </si>
  <si>
    <t>交通安全対策特別交付金</t>
    <rPh sb="0" eb="2">
      <t>コウツウ</t>
    </rPh>
    <rPh sb="2" eb="4">
      <t>アンゼン</t>
    </rPh>
    <rPh sb="4" eb="6">
      <t>タイサク</t>
    </rPh>
    <rPh sb="6" eb="8">
      <t>トクベツ</t>
    </rPh>
    <rPh sb="8" eb="11">
      <t>コウフキン</t>
    </rPh>
    <phoneticPr fontId="1"/>
  </si>
  <si>
    <t>分担金及び負担金</t>
    <rPh sb="0" eb="2">
      <t>ブンタン</t>
    </rPh>
    <rPh sb="2" eb="3">
      <t>キン</t>
    </rPh>
    <rPh sb="3" eb="4">
      <t>オヨ</t>
    </rPh>
    <rPh sb="5" eb="7">
      <t>フタン</t>
    </rPh>
    <rPh sb="7" eb="8">
      <t>キン</t>
    </rPh>
    <phoneticPr fontId="1"/>
  </si>
  <si>
    <t>使用料</t>
    <rPh sb="0" eb="2">
      <t>シヨウ</t>
    </rPh>
    <rPh sb="2" eb="3">
      <t>リョウ</t>
    </rPh>
    <phoneticPr fontId="1"/>
  </si>
  <si>
    <t>手数料</t>
    <rPh sb="0" eb="3">
      <t>テスウリョウ</t>
    </rPh>
    <phoneticPr fontId="1"/>
  </si>
  <si>
    <t>国庫支出金</t>
    <rPh sb="0" eb="1">
      <t>コク</t>
    </rPh>
    <rPh sb="1" eb="2">
      <t>コ</t>
    </rPh>
    <rPh sb="2" eb="5">
      <t>シシュツキン</t>
    </rPh>
    <phoneticPr fontId="1"/>
  </si>
  <si>
    <t>県支出金</t>
    <rPh sb="0" eb="1">
      <t>ケン</t>
    </rPh>
    <rPh sb="1" eb="4">
      <t>シシュツキン</t>
    </rPh>
    <phoneticPr fontId="1"/>
  </si>
  <si>
    <t>財産収入</t>
    <rPh sb="0" eb="2">
      <t>ザイサン</t>
    </rPh>
    <rPh sb="2" eb="4">
      <t>シュウニュウ</t>
    </rPh>
    <phoneticPr fontId="1"/>
  </si>
  <si>
    <t>寄附金</t>
    <rPh sb="0" eb="3">
      <t>キフキン</t>
    </rPh>
    <phoneticPr fontId="1"/>
  </si>
  <si>
    <t>繰入金</t>
    <rPh sb="0" eb="2">
      <t>クリイレ</t>
    </rPh>
    <rPh sb="2" eb="3">
      <t>キン</t>
    </rPh>
    <phoneticPr fontId="1"/>
  </si>
  <si>
    <t>繰越金</t>
    <rPh sb="0" eb="2">
      <t>クリコシ</t>
    </rPh>
    <rPh sb="2" eb="3">
      <t>キン</t>
    </rPh>
    <phoneticPr fontId="1"/>
  </si>
  <si>
    <t>諸収入</t>
    <rPh sb="0" eb="1">
      <t>ショ</t>
    </rPh>
    <rPh sb="1" eb="3">
      <t>シュウニュウ</t>
    </rPh>
    <phoneticPr fontId="1"/>
  </si>
  <si>
    <t>市債</t>
    <rPh sb="0" eb="1">
      <t>シ</t>
    </rPh>
    <rPh sb="1" eb="2">
      <t>サイ</t>
    </rPh>
    <phoneticPr fontId="1"/>
  </si>
  <si>
    <t>１６－５．普通会計歳出決算額</t>
  </si>
  <si>
    <t>注　本表は天草税務署管内（天草市、上天草市、苓北町）の国税賦課徴収状況である。</t>
    <rPh sb="0" eb="1">
      <t>チュウ</t>
    </rPh>
    <rPh sb="2" eb="3">
      <t>ホン</t>
    </rPh>
    <rPh sb="3" eb="4">
      <t>ヒョウ</t>
    </rPh>
    <rPh sb="5" eb="7">
      <t>アマクサ</t>
    </rPh>
    <rPh sb="7" eb="10">
      <t>ゼイムショ</t>
    </rPh>
    <rPh sb="10" eb="12">
      <t>カンナイ</t>
    </rPh>
    <rPh sb="13" eb="15">
      <t>アマクサ</t>
    </rPh>
    <rPh sb="15" eb="16">
      <t>シ</t>
    </rPh>
    <rPh sb="17" eb="20">
      <t>カミアマクサ</t>
    </rPh>
    <rPh sb="20" eb="21">
      <t>シ</t>
    </rPh>
    <rPh sb="22" eb="24">
      <t>レイホク</t>
    </rPh>
    <rPh sb="24" eb="25">
      <t>マチ</t>
    </rPh>
    <rPh sb="27" eb="29">
      <t>コクゼイ</t>
    </rPh>
    <rPh sb="29" eb="31">
      <t>フカ</t>
    </rPh>
    <rPh sb="31" eb="33">
      <t>チョウシュウ</t>
    </rPh>
    <rPh sb="33" eb="35">
      <t>ジョウキョウ</t>
    </rPh>
    <phoneticPr fontId="1"/>
  </si>
  <si>
    <t>令和元年度</t>
    <rPh sb="0" eb="2">
      <t>レイワ</t>
    </rPh>
    <rPh sb="2" eb="3">
      <t>ガン</t>
    </rPh>
    <rPh sb="3" eb="4">
      <t>ネン</t>
    </rPh>
    <rPh sb="4" eb="5">
      <t>ド</t>
    </rPh>
    <phoneticPr fontId="1"/>
  </si>
  <si>
    <t>令和元年度</t>
    <rPh sb="0" eb="2">
      <t>レイワ</t>
    </rPh>
    <rPh sb="2" eb="3">
      <t>ガン</t>
    </rPh>
    <phoneticPr fontId="2"/>
  </si>
  <si>
    <t>自動車税環境性能割交付金</t>
    <phoneticPr fontId="20"/>
  </si>
  <si>
    <t>自動車税</t>
    <rPh sb="0" eb="3">
      <t>ジドウシャ</t>
    </rPh>
    <rPh sb="3" eb="4">
      <t>ゼイ</t>
    </rPh>
    <phoneticPr fontId="2"/>
  </si>
  <si>
    <t>鉱区税</t>
    <rPh sb="0" eb="2">
      <t>コウク</t>
    </rPh>
    <rPh sb="2" eb="3">
      <t>ゼイ</t>
    </rPh>
    <phoneticPr fontId="2"/>
  </si>
  <si>
    <t>注　調定額及び収納額については繰越分、固定資産税については、交付金等を含み計上している。</t>
    <rPh sb="0" eb="1">
      <t>チュウ</t>
    </rPh>
    <phoneticPr fontId="2"/>
  </si>
  <si>
    <t>令和２年度</t>
    <rPh sb="0" eb="2">
      <t>レイワ</t>
    </rPh>
    <rPh sb="3" eb="4">
      <t>ネン</t>
    </rPh>
    <rPh sb="4" eb="5">
      <t>ド</t>
    </rPh>
    <phoneticPr fontId="1"/>
  </si>
  <si>
    <t>令和２年度</t>
    <rPh sb="0" eb="2">
      <t>レイワ</t>
    </rPh>
    <phoneticPr fontId="1"/>
  </si>
  <si>
    <t>減収補填債</t>
    <rPh sb="0" eb="2">
      <t>ゲンシュウ</t>
    </rPh>
    <rPh sb="2" eb="4">
      <t>ホテン</t>
    </rPh>
    <rPh sb="4" eb="5">
      <t>サイ</t>
    </rPh>
    <phoneticPr fontId="1"/>
  </si>
  <si>
    <t>減収・減税補てん債</t>
    <rPh sb="0" eb="2">
      <t>ゲンシュウ</t>
    </rPh>
    <rPh sb="3" eb="5">
      <t>ゲンゼイ</t>
    </rPh>
    <rPh sb="5" eb="6">
      <t>ホ</t>
    </rPh>
    <phoneticPr fontId="1"/>
  </si>
  <si>
    <t>令和２年度</t>
    <rPh sb="0" eb="2">
      <t>レイワ</t>
    </rPh>
    <rPh sb="3" eb="5">
      <t>ネンド</t>
    </rPh>
    <phoneticPr fontId="1"/>
  </si>
  <si>
    <t>新型コロナウイルス感染症対策基金</t>
    <rPh sb="0" eb="2">
      <t>シンガタ</t>
    </rPh>
    <rPh sb="9" eb="12">
      <t>カンセンショウ</t>
    </rPh>
    <rPh sb="12" eb="14">
      <t>タイサク</t>
    </rPh>
    <phoneticPr fontId="1"/>
  </si>
  <si>
    <t>令和２年度</t>
    <rPh sb="0" eb="2">
      <t>レイワ</t>
    </rPh>
    <phoneticPr fontId="2"/>
  </si>
  <si>
    <t>自動車税環境性能割</t>
    <rPh sb="0" eb="3">
      <t>ジドウシャ</t>
    </rPh>
    <rPh sb="3" eb="4">
      <t>ゼイ</t>
    </rPh>
    <rPh sb="4" eb="6">
      <t>カンキョウ</t>
    </rPh>
    <rPh sb="6" eb="8">
      <t>セイノウ</t>
    </rPh>
    <rPh sb="8" eb="9">
      <t>ワリ</t>
    </rPh>
    <phoneticPr fontId="2"/>
  </si>
  <si>
    <t>自動車税種別割</t>
    <rPh sb="0" eb="3">
      <t>ジドウシャ</t>
    </rPh>
    <rPh sb="3" eb="4">
      <t>ゼイ</t>
    </rPh>
    <rPh sb="4" eb="6">
      <t>シュベツ</t>
    </rPh>
    <rPh sb="6" eb="7">
      <t>ワリ</t>
    </rPh>
    <phoneticPr fontId="2"/>
  </si>
  <si>
    <t>令和２年度</t>
    <rPh sb="0" eb="2">
      <t>レイワ</t>
    </rPh>
    <rPh sb="3" eb="4">
      <t>ドシ</t>
    </rPh>
    <rPh sb="4" eb="5">
      <t>ド</t>
    </rPh>
    <phoneticPr fontId="1"/>
  </si>
  <si>
    <t>法人事業税交付金</t>
    <rPh sb="0" eb="2">
      <t>ホウジン</t>
    </rPh>
    <rPh sb="2" eb="5">
      <t>ジギョウゼイ</t>
    </rPh>
    <rPh sb="5" eb="8">
      <t>コウフキン</t>
    </rPh>
    <phoneticPr fontId="20"/>
  </si>
  <si>
    <t>普通</t>
    <rPh sb="0" eb="2">
      <t>フツウ</t>
    </rPh>
    <phoneticPr fontId="1"/>
  </si>
  <si>
    <t>特別</t>
    <rPh sb="0" eb="2">
      <t>トクベツ</t>
    </rPh>
    <phoneticPr fontId="1"/>
  </si>
  <si>
    <t>人件費</t>
    <rPh sb="0" eb="3">
      <t>ジンケンヒ</t>
    </rPh>
    <phoneticPr fontId="1"/>
  </si>
  <si>
    <t>扶助費</t>
    <rPh sb="0" eb="3">
      <t>フジョヒ</t>
    </rPh>
    <phoneticPr fontId="1"/>
  </si>
  <si>
    <t>公債費</t>
    <rPh sb="0" eb="2">
      <t>コウサイ</t>
    </rPh>
    <rPh sb="2" eb="3">
      <t>ヒ</t>
    </rPh>
    <phoneticPr fontId="1"/>
  </si>
  <si>
    <t>普通建設事業費</t>
    <rPh sb="0" eb="2">
      <t>フツウ</t>
    </rPh>
    <rPh sb="2" eb="4">
      <t>ケンセツ</t>
    </rPh>
    <rPh sb="4" eb="7">
      <t>ジギョウヒ</t>
    </rPh>
    <phoneticPr fontId="1"/>
  </si>
  <si>
    <t>災害復旧事業費</t>
    <rPh sb="0" eb="2">
      <t>サイガイ</t>
    </rPh>
    <rPh sb="2" eb="4">
      <t>フッキュウ</t>
    </rPh>
    <rPh sb="4" eb="7">
      <t>ジギョウヒ</t>
    </rPh>
    <phoneticPr fontId="1"/>
  </si>
  <si>
    <t>失業対策事業費</t>
    <rPh sb="0" eb="1">
      <t>シツ</t>
    </rPh>
    <rPh sb="1" eb="2">
      <t>ギョウ</t>
    </rPh>
    <rPh sb="2" eb="4">
      <t>タイサク</t>
    </rPh>
    <rPh sb="4" eb="6">
      <t>ジギョウ</t>
    </rPh>
    <rPh sb="6" eb="7">
      <t>ヒ</t>
    </rPh>
    <phoneticPr fontId="1"/>
  </si>
  <si>
    <t>物件費</t>
    <rPh sb="0" eb="2">
      <t>ブッケン</t>
    </rPh>
    <rPh sb="2" eb="3">
      <t>ヒ</t>
    </rPh>
    <phoneticPr fontId="1"/>
  </si>
  <si>
    <t>維持補修費</t>
    <rPh sb="0" eb="2">
      <t>イジ</t>
    </rPh>
    <rPh sb="2" eb="4">
      <t>ホシュウ</t>
    </rPh>
    <rPh sb="4" eb="5">
      <t>ヒ</t>
    </rPh>
    <phoneticPr fontId="1"/>
  </si>
  <si>
    <t>補助費等</t>
    <rPh sb="0" eb="2">
      <t>ホジョ</t>
    </rPh>
    <rPh sb="2" eb="3">
      <t>ヒ</t>
    </rPh>
    <rPh sb="3" eb="4">
      <t>トウ</t>
    </rPh>
    <phoneticPr fontId="1"/>
  </si>
  <si>
    <t>積立金</t>
    <rPh sb="0" eb="2">
      <t>ツミタテ</t>
    </rPh>
    <rPh sb="2" eb="3">
      <t>キン</t>
    </rPh>
    <phoneticPr fontId="1"/>
  </si>
  <si>
    <r>
      <t>投資及び出資</t>
    </r>
    <r>
      <rPr>
        <sz val="10"/>
        <rFont val="ＭＳ Ｐ明朝"/>
        <family val="1"/>
        <charset val="128"/>
      </rPr>
      <t>金</t>
    </r>
    <r>
      <rPr>
        <sz val="10"/>
        <color indexed="8"/>
        <rFont val="ＭＳ Ｐ明朝"/>
        <family val="1"/>
        <charset val="128"/>
      </rPr>
      <t>貸付金</t>
    </r>
    <rPh sb="0" eb="2">
      <t>トウシ</t>
    </rPh>
    <rPh sb="2" eb="3">
      <t>オヨ</t>
    </rPh>
    <rPh sb="4" eb="5">
      <t>シュツ</t>
    </rPh>
    <rPh sb="5" eb="6">
      <t>シ</t>
    </rPh>
    <rPh sb="6" eb="7">
      <t>キン</t>
    </rPh>
    <rPh sb="7" eb="9">
      <t>カシツケ</t>
    </rPh>
    <rPh sb="9" eb="10">
      <t>キン</t>
    </rPh>
    <phoneticPr fontId="1"/>
  </si>
  <si>
    <t>繰出金</t>
    <rPh sb="0" eb="2">
      <t>クリダ</t>
    </rPh>
    <rPh sb="2" eb="3">
      <t>キン</t>
    </rPh>
    <phoneticPr fontId="1"/>
  </si>
  <si>
    <t>森林環境譲与税基金</t>
    <phoneticPr fontId="1"/>
  </si>
  <si>
    <t>…</t>
  </si>
  <si>
    <t>…</t>
    <phoneticPr fontId="2"/>
  </si>
  <si>
    <t>　　　 個人市民税</t>
    <rPh sb="4" eb="6">
      <t>コジン</t>
    </rPh>
    <rPh sb="6" eb="9">
      <t>シミンゼイ</t>
    </rPh>
    <phoneticPr fontId="1"/>
  </si>
  <si>
    <t>　　　 法人市民税</t>
    <rPh sb="4" eb="6">
      <t>ホウジン</t>
    </rPh>
    <rPh sb="6" eb="9">
      <t>シミンゼイ</t>
    </rPh>
    <phoneticPr fontId="1"/>
  </si>
  <si>
    <t>　　  国保医療分</t>
    <rPh sb="4" eb="6">
      <t>コクホ</t>
    </rPh>
    <rPh sb="6" eb="8">
      <t>イリョウ</t>
    </rPh>
    <rPh sb="8" eb="9">
      <t>ブン</t>
    </rPh>
    <phoneticPr fontId="1"/>
  </si>
  <si>
    <t>　    介護分</t>
    <rPh sb="5" eb="7">
      <t>カイゴ</t>
    </rPh>
    <rPh sb="7" eb="8">
      <t>ブン</t>
    </rPh>
    <phoneticPr fontId="1"/>
  </si>
  <si>
    <t>　　　後期医療分</t>
    <rPh sb="3" eb="5">
      <t>コウキ</t>
    </rPh>
    <rPh sb="5" eb="7">
      <t>イリョウ</t>
    </rPh>
    <rPh sb="7" eb="8">
      <t>ブン</t>
    </rPh>
    <phoneticPr fontId="1"/>
  </si>
  <si>
    <t>資料：総合政策部財政課</t>
    <rPh sb="0" eb="2">
      <t>シリョウ</t>
    </rPh>
    <rPh sb="3" eb="5">
      <t>ソウゴウ</t>
    </rPh>
    <rPh sb="5" eb="7">
      <t>セイサク</t>
    </rPh>
    <rPh sb="7" eb="8">
      <t>ブ</t>
    </rPh>
    <rPh sb="8" eb="10">
      <t>ザイセイ</t>
    </rPh>
    <rPh sb="10" eb="11">
      <t>カ</t>
    </rPh>
    <phoneticPr fontId="1"/>
  </si>
  <si>
    <t>１．固定資産合計</t>
    <rPh sb="2" eb="4">
      <t>コテイ</t>
    </rPh>
    <rPh sb="4" eb="6">
      <t>シサン</t>
    </rPh>
    <rPh sb="6" eb="8">
      <t>ゴウケイ</t>
    </rPh>
    <phoneticPr fontId="1"/>
  </si>
  <si>
    <t>　</t>
    <phoneticPr fontId="1"/>
  </si>
  <si>
    <t>２．流動資産合計</t>
    <rPh sb="2" eb="4">
      <t>リュウドウ</t>
    </rPh>
    <rPh sb="4" eb="6">
      <t>シサン</t>
    </rPh>
    <rPh sb="6" eb="8">
      <t>ゴウケイ</t>
    </rPh>
    <phoneticPr fontId="1"/>
  </si>
  <si>
    <t>現金貯金</t>
    <rPh sb="0" eb="2">
      <t>ゲンキン</t>
    </rPh>
    <rPh sb="2" eb="4">
      <t>チョキン</t>
    </rPh>
    <phoneticPr fontId="1"/>
  </si>
  <si>
    <t>未収金</t>
    <rPh sb="0" eb="3">
      <t>ミシュウキン</t>
    </rPh>
    <phoneticPr fontId="1"/>
  </si>
  <si>
    <t>貸倒引当金</t>
    <rPh sb="0" eb="2">
      <t>カシダオレ</t>
    </rPh>
    <rPh sb="2" eb="4">
      <t>ヒキアテ</t>
    </rPh>
    <rPh sb="4" eb="5">
      <t>キン</t>
    </rPh>
    <phoneticPr fontId="1"/>
  </si>
  <si>
    <t>貯蔵品</t>
    <rPh sb="0" eb="3">
      <t>チョゾウヒン</t>
    </rPh>
    <phoneticPr fontId="1"/>
  </si>
  <si>
    <t>前払金　</t>
    <rPh sb="0" eb="1">
      <t>マエ</t>
    </rPh>
    <rPh sb="1" eb="2">
      <t>ハラ</t>
    </rPh>
    <rPh sb="2" eb="3">
      <t>キン</t>
    </rPh>
    <phoneticPr fontId="1"/>
  </si>
  <si>
    <t>その他流動資産</t>
    <rPh sb="2" eb="3">
      <t>タ</t>
    </rPh>
    <rPh sb="3" eb="5">
      <t>リュウドウ</t>
    </rPh>
    <rPh sb="5" eb="7">
      <t>シサン</t>
    </rPh>
    <phoneticPr fontId="1"/>
  </si>
  <si>
    <t>１．医業収益合計</t>
    <rPh sb="2" eb="4">
      <t>イギョウ</t>
    </rPh>
    <rPh sb="4" eb="6">
      <t>シュウエキ</t>
    </rPh>
    <rPh sb="6" eb="8">
      <t>ゴウケイ</t>
    </rPh>
    <phoneticPr fontId="1"/>
  </si>
  <si>
    <t>入院収益</t>
    <rPh sb="0" eb="2">
      <t>ニュウイン</t>
    </rPh>
    <rPh sb="2" eb="4">
      <t>シュウエキ</t>
    </rPh>
    <phoneticPr fontId="1"/>
  </si>
  <si>
    <t>外来収益</t>
    <rPh sb="0" eb="1">
      <t>ソト</t>
    </rPh>
    <rPh sb="1" eb="2">
      <t>ライ</t>
    </rPh>
    <rPh sb="2" eb="4">
      <t>シュウエキ</t>
    </rPh>
    <phoneticPr fontId="1"/>
  </si>
  <si>
    <t>その他医業収益</t>
    <rPh sb="2" eb="3">
      <t>タ</t>
    </rPh>
    <rPh sb="3" eb="5">
      <t>イギョウ</t>
    </rPh>
    <rPh sb="5" eb="7">
      <t>シュウエキ</t>
    </rPh>
    <phoneticPr fontId="1"/>
  </si>
  <si>
    <t>２．医業外収益合計</t>
    <rPh sb="2" eb="4">
      <t>イギョウ</t>
    </rPh>
    <rPh sb="4" eb="5">
      <t>ガイ</t>
    </rPh>
    <rPh sb="5" eb="7">
      <t>シュウエキ</t>
    </rPh>
    <rPh sb="7" eb="9">
      <t>ゴウケイ</t>
    </rPh>
    <phoneticPr fontId="1"/>
  </si>
  <si>
    <t>受取利息</t>
    <rPh sb="0" eb="2">
      <t>ウケトリ</t>
    </rPh>
    <rPh sb="2" eb="4">
      <t>リソク</t>
    </rPh>
    <phoneticPr fontId="1"/>
  </si>
  <si>
    <t>他会計補助金</t>
    <rPh sb="0" eb="1">
      <t>ホカ</t>
    </rPh>
    <rPh sb="1" eb="3">
      <t>カイケイ</t>
    </rPh>
    <rPh sb="3" eb="6">
      <t>ホジョキン</t>
    </rPh>
    <phoneticPr fontId="1"/>
  </si>
  <si>
    <t>補助金</t>
    <rPh sb="0" eb="3">
      <t>ホジョキン</t>
    </rPh>
    <phoneticPr fontId="1"/>
  </si>
  <si>
    <t>負担金交付金</t>
    <rPh sb="0" eb="2">
      <t>フタン</t>
    </rPh>
    <rPh sb="2" eb="3">
      <t>キン</t>
    </rPh>
    <rPh sb="3" eb="6">
      <t>コウフキン</t>
    </rPh>
    <phoneticPr fontId="1"/>
  </si>
  <si>
    <t>患者外給食収益</t>
    <rPh sb="0" eb="2">
      <t>カンジャ</t>
    </rPh>
    <rPh sb="2" eb="3">
      <t>ガイ</t>
    </rPh>
    <rPh sb="3" eb="5">
      <t>キュウショク</t>
    </rPh>
    <rPh sb="5" eb="7">
      <t>シュウエキ</t>
    </rPh>
    <phoneticPr fontId="1"/>
  </si>
  <si>
    <t>長期前受金戻入</t>
    <rPh sb="0" eb="2">
      <t>チョウキ</t>
    </rPh>
    <rPh sb="2" eb="4">
      <t>マエウケ</t>
    </rPh>
    <rPh sb="4" eb="5">
      <t>キン</t>
    </rPh>
    <rPh sb="5" eb="7">
      <t>モドシイレ</t>
    </rPh>
    <phoneticPr fontId="1"/>
  </si>
  <si>
    <t>その他医業外収益</t>
    <rPh sb="2" eb="3">
      <t>タ</t>
    </rPh>
    <rPh sb="3" eb="5">
      <t>イギョウ</t>
    </rPh>
    <rPh sb="5" eb="6">
      <t>ソト</t>
    </rPh>
    <rPh sb="6" eb="8">
      <t>シュウエキ</t>
    </rPh>
    <phoneticPr fontId="1"/>
  </si>
  <si>
    <t>３．特別利益合計</t>
    <rPh sb="2" eb="4">
      <t>トクベツ</t>
    </rPh>
    <rPh sb="4" eb="6">
      <t>リエキ</t>
    </rPh>
    <rPh sb="6" eb="8">
      <t>ゴウケイ</t>
    </rPh>
    <phoneticPr fontId="1"/>
  </si>
  <si>
    <t>固定資産売却益</t>
    <rPh sb="0" eb="2">
      <t>コテイ</t>
    </rPh>
    <rPh sb="2" eb="4">
      <t>シサン</t>
    </rPh>
    <rPh sb="4" eb="6">
      <t>バイキャク</t>
    </rPh>
    <rPh sb="6" eb="7">
      <t>エキ</t>
    </rPh>
    <phoneticPr fontId="1"/>
  </si>
  <si>
    <t>過年度損益修正益</t>
    <rPh sb="0" eb="3">
      <t>カネンド</t>
    </rPh>
    <rPh sb="3" eb="5">
      <t>ソンエキ</t>
    </rPh>
    <rPh sb="5" eb="7">
      <t>シュウセイ</t>
    </rPh>
    <rPh sb="7" eb="8">
      <t>エキ</t>
    </rPh>
    <phoneticPr fontId="1"/>
  </si>
  <si>
    <t>その他特別利益</t>
    <rPh sb="2" eb="3">
      <t>タ</t>
    </rPh>
    <rPh sb="3" eb="5">
      <t>トクベツ</t>
    </rPh>
    <rPh sb="5" eb="7">
      <t>リエキ</t>
    </rPh>
    <phoneticPr fontId="1"/>
  </si>
  <si>
    <t>１．固定負債合計</t>
    <rPh sb="2" eb="4">
      <t>コテイ</t>
    </rPh>
    <rPh sb="4" eb="6">
      <t>フサイ</t>
    </rPh>
    <rPh sb="6" eb="8">
      <t>ゴウケイ</t>
    </rPh>
    <phoneticPr fontId="1"/>
  </si>
  <si>
    <t>２．流動負債合計</t>
    <rPh sb="2" eb="4">
      <t>リュウドウ</t>
    </rPh>
    <rPh sb="4" eb="6">
      <t>フサイ</t>
    </rPh>
    <rPh sb="6" eb="8">
      <t>ゴウケイ</t>
    </rPh>
    <phoneticPr fontId="1"/>
  </si>
  <si>
    <t>未払金</t>
    <rPh sb="0" eb="2">
      <t>ミハラ</t>
    </rPh>
    <rPh sb="2" eb="3">
      <t>キン</t>
    </rPh>
    <phoneticPr fontId="1"/>
  </si>
  <si>
    <t>前受金</t>
    <rPh sb="0" eb="2">
      <t>マエウ</t>
    </rPh>
    <rPh sb="2" eb="3">
      <t>キン</t>
    </rPh>
    <phoneticPr fontId="1"/>
  </si>
  <si>
    <t>預り金</t>
    <rPh sb="0" eb="1">
      <t>アズカ</t>
    </rPh>
    <rPh sb="2" eb="3">
      <t>キン</t>
    </rPh>
    <phoneticPr fontId="1"/>
  </si>
  <si>
    <t>３．繰延収益</t>
    <rPh sb="2" eb="4">
      <t>クリノベ</t>
    </rPh>
    <rPh sb="4" eb="6">
      <t>シュウエキ</t>
    </rPh>
    <phoneticPr fontId="1"/>
  </si>
  <si>
    <t>長期前受金</t>
    <rPh sb="0" eb="2">
      <t>チョウキ</t>
    </rPh>
    <rPh sb="2" eb="4">
      <t>マエウケ</t>
    </rPh>
    <rPh sb="4" eb="5">
      <t>キン</t>
    </rPh>
    <phoneticPr fontId="1"/>
  </si>
  <si>
    <t>長期前受金収益化累計額</t>
    <rPh sb="0" eb="2">
      <t>チョウキ</t>
    </rPh>
    <rPh sb="2" eb="4">
      <t>マエウケ</t>
    </rPh>
    <rPh sb="4" eb="5">
      <t>キン</t>
    </rPh>
    <rPh sb="5" eb="8">
      <t>シュウエキカ</t>
    </rPh>
    <rPh sb="8" eb="11">
      <t>ルイケイガク</t>
    </rPh>
    <phoneticPr fontId="1"/>
  </si>
  <si>
    <t>４．資本金合計</t>
    <rPh sb="2" eb="5">
      <t>シホンキン</t>
    </rPh>
    <rPh sb="5" eb="7">
      <t>ゴウケイ</t>
    </rPh>
    <phoneticPr fontId="1"/>
  </si>
  <si>
    <t>自己資本金</t>
    <rPh sb="0" eb="2">
      <t>ジコ</t>
    </rPh>
    <rPh sb="2" eb="5">
      <t>シホンキン</t>
    </rPh>
    <phoneticPr fontId="1"/>
  </si>
  <si>
    <t>借入資本金</t>
    <rPh sb="0" eb="2">
      <t>カリイレ</t>
    </rPh>
    <rPh sb="2" eb="5">
      <t>シホンキン</t>
    </rPh>
    <phoneticPr fontId="1"/>
  </si>
  <si>
    <t>５．剰余金合計</t>
    <rPh sb="2" eb="5">
      <t>ジョウヨキン</t>
    </rPh>
    <rPh sb="5" eb="7">
      <t>ゴウケイ</t>
    </rPh>
    <phoneticPr fontId="1"/>
  </si>
  <si>
    <t>資本剰余金</t>
    <rPh sb="0" eb="2">
      <t>シホン</t>
    </rPh>
    <rPh sb="2" eb="4">
      <t>ジョウヨ</t>
    </rPh>
    <rPh sb="4" eb="5">
      <t>キン</t>
    </rPh>
    <phoneticPr fontId="1"/>
  </si>
  <si>
    <t>利益剰余金</t>
    <rPh sb="0" eb="2">
      <t>リエキ</t>
    </rPh>
    <rPh sb="2" eb="5">
      <t>ジョウヨキン</t>
    </rPh>
    <phoneticPr fontId="1"/>
  </si>
  <si>
    <t>欠損金</t>
    <rPh sb="0" eb="2">
      <t>ケッソン</t>
    </rPh>
    <rPh sb="2" eb="3">
      <t>キン</t>
    </rPh>
    <phoneticPr fontId="1"/>
  </si>
  <si>
    <t>１．医業費用合計</t>
    <rPh sb="2" eb="4">
      <t>イギョウ</t>
    </rPh>
    <rPh sb="4" eb="6">
      <t>ヒヨウ</t>
    </rPh>
    <rPh sb="6" eb="8">
      <t>ゴウケイ</t>
    </rPh>
    <phoneticPr fontId="1"/>
  </si>
  <si>
    <t>給与費</t>
    <rPh sb="0" eb="2">
      <t>キュウヨ</t>
    </rPh>
    <rPh sb="2" eb="3">
      <t>ヒ</t>
    </rPh>
    <phoneticPr fontId="1"/>
  </si>
  <si>
    <t>材料費</t>
    <rPh sb="0" eb="3">
      <t>ザイリョウヒ</t>
    </rPh>
    <phoneticPr fontId="1"/>
  </si>
  <si>
    <t>経費</t>
    <rPh sb="0" eb="2">
      <t>ケイヒ</t>
    </rPh>
    <phoneticPr fontId="1"/>
  </si>
  <si>
    <t>減価償却費</t>
    <rPh sb="0" eb="2">
      <t>ゲンカ</t>
    </rPh>
    <rPh sb="2" eb="4">
      <t>ショウキャク</t>
    </rPh>
    <rPh sb="4" eb="5">
      <t>ヒ</t>
    </rPh>
    <phoneticPr fontId="1"/>
  </si>
  <si>
    <t>資産減耗費</t>
    <rPh sb="0" eb="2">
      <t>シサン</t>
    </rPh>
    <rPh sb="2" eb="4">
      <t>ゲンモウ</t>
    </rPh>
    <rPh sb="4" eb="5">
      <t>ヒ</t>
    </rPh>
    <phoneticPr fontId="1"/>
  </si>
  <si>
    <t>研究研修費</t>
    <rPh sb="0" eb="2">
      <t>ケンキュウ</t>
    </rPh>
    <rPh sb="2" eb="5">
      <t>ケンシュウヒ</t>
    </rPh>
    <phoneticPr fontId="1"/>
  </si>
  <si>
    <t>２．医業外費用合計</t>
    <rPh sb="2" eb="4">
      <t>イギョウ</t>
    </rPh>
    <rPh sb="4" eb="5">
      <t>ソト</t>
    </rPh>
    <rPh sb="5" eb="7">
      <t>ヒヨウ</t>
    </rPh>
    <rPh sb="7" eb="9">
      <t>ゴウケイ</t>
    </rPh>
    <phoneticPr fontId="1"/>
  </si>
  <si>
    <t>支払利息</t>
    <rPh sb="0" eb="2">
      <t>シハライ</t>
    </rPh>
    <rPh sb="2" eb="4">
      <t>リソク</t>
    </rPh>
    <phoneticPr fontId="1"/>
  </si>
  <si>
    <t>長期前払消費税償却</t>
    <rPh sb="0" eb="2">
      <t>チョウキ</t>
    </rPh>
    <rPh sb="2" eb="4">
      <t>マエバラ</t>
    </rPh>
    <rPh sb="4" eb="7">
      <t>ショウヒゼイ</t>
    </rPh>
    <rPh sb="7" eb="9">
      <t>ショウキャク</t>
    </rPh>
    <phoneticPr fontId="1"/>
  </si>
  <si>
    <t>患者外給食材料費</t>
    <rPh sb="0" eb="2">
      <t>カンジャ</t>
    </rPh>
    <rPh sb="2" eb="3">
      <t>ソト</t>
    </rPh>
    <rPh sb="3" eb="5">
      <t>キュウショク</t>
    </rPh>
    <rPh sb="5" eb="7">
      <t>ザイリョウ</t>
    </rPh>
    <rPh sb="7" eb="8">
      <t>ヒ</t>
    </rPh>
    <phoneticPr fontId="1"/>
  </si>
  <si>
    <t>研究助成費</t>
    <rPh sb="0" eb="2">
      <t>ケンキュウ</t>
    </rPh>
    <rPh sb="2" eb="4">
      <t>ジョセイ</t>
    </rPh>
    <rPh sb="4" eb="5">
      <t>ヒ</t>
    </rPh>
    <phoneticPr fontId="1"/>
  </si>
  <si>
    <t>雑損失</t>
    <rPh sb="0" eb="1">
      <t>ザツ</t>
    </rPh>
    <rPh sb="1" eb="2">
      <t>ソン</t>
    </rPh>
    <rPh sb="2" eb="3">
      <t>シツ</t>
    </rPh>
    <phoneticPr fontId="1"/>
  </si>
  <si>
    <t>３．特別損失合計</t>
    <rPh sb="2" eb="4">
      <t>トクベツ</t>
    </rPh>
    <rPh sb="4" eb="6">
      <t>ソンシツ</t>
    </rPh>
    <rPh sb="6" eb="8">
      <t>ゴウケイ</t>
    </rPh>
    <phoneticPr fontId="1"/>
  </si>
  <si>
    <t>　</t>
    <phoneticPr fontId="1"/>
  </si>
  <si>
    <t>過年度損益修正損</t>
    <rPh sb="0" eb="3">
      <t>カネンド</t>
    </rPh>
    <rPh sb="3" eb="5">
      <t>ソンエキ</t>
    </rPh>
    <rPh sb="5" eb="7">
      <t>シュウセイ</t>
    </rPh>
    <rPh sb="7" eb="8">
      <t>ソン</t>
    </rPh>
    <phoneticPr fontId="1"/>
  </si>
  <si>
    <t>当年度純損益</t>
    <rPh sb="0" eb="2">
      <t>トウネン</t>
    </rPh>
    <rPh sb="2" eb="3">
      <t>ド</t>
    </rPh>
    <rPh sb="3" eb="4">
      <t>ジュン</t>
    </rPh>
    <rPh sb="4" eb="6">
      <t>ソンエキ</t>
    </rPh>
    <phoneticPr fontId="1"/>
  </si>
  <si>
    <t>１． 固定資産合計</t>
    <rPh sb="3" eb="5">
      <t>コテイ</t>
    </rPh>
    <rPh sb="5" eb="7">
      <t>シサン</t>
    </rPh>
    <rPh sb="7" eb="9">
      <t>ゴウケイ</t>
    </rPh>
    <phoneticPr fontId="1"/>
  </si>
  <si>
    <t>　　　　有形固定資産</t>
    <rPh sb="4" eb="6">
      <t>ユウケイ</t>
    </rPh>
    <rPh sb="6" eb="8">
      <t>コテイ</t>
    </rPh>
    <rPh sb="8" eb="10">
      <t>シサン</t>
    </rPh>
    <phoneticPr fontId="1"/>
  </si>
  <si>
    <t>　　　　無形固定資産</t>
    <rPh sb="4" eb="6">
      <t>ムケイ</t>
    </rPh>
    <rPh sb="6" eb="8">
      <t>コテイ</t>
    </rPh>
    <rPh sb="8" eb="10">
      <t>シサン</t>
    </rPh>
    <phoneticPr fontId="1"/>
  </si>
  <si>
    <t>　　　　投　　　資</t>
    <rPh sb="4" eb="5">
      <t>トウ</t>
    </rPh>
    <rPh sb="8" eb="9">
      <t>シ</t>
    </rPh>
    <phoneticPr fontId="1"/>
  </si>
  <si>
    <t>２． 流動資産合計</t>
    <rPh sb="3" eb="5">
      <t>リュウドウ</t>
    </rPh>
    <rPh sb="5" eb="7">
      <t>シサン</t>
    </rPh>
    <rPh sb="7" eb="9">
      <t>ゴウケイ</t>
    </rPh>
    <phoneticPr fontId="1"/>
  </si>
  <si>
    <t>　　　　現金・預金</t>
    <rPh sb="4" eb="6">
      <t>ゲンキン</t>
    </rPh>
    <rPh sb="7" eb="9">
      <t>ヨキン</t>
    </rPh>
    <phoneticPr fontId="1"/>
  </si>
  <si>
    <t>　　　　未収金</t>
    <rPh sb="4" eb="7">
      <t>ミシュウキン</t>
    </rPh>
    <phoneticPr fontId="1"/>
  </si>
  <si>
    <t>　　　　貯蔵品</t>
    <rPh sb="4" eb="6">
      <t>チョゾウ</t>
    </rPh>
    <rPh sb="6" eb="7">
      <t>ヒン</t>
    </rPh>
    <phoneticPr fontId="1"/>
  </si>
  <si>
    <t>　　　　前払金</t>
    <rPh sb="4" eb="6">
      <t>マエバラ</t>
    </rPh>
    <rPh sb="6" eb="7">
      <t>キン</t>
    </rPh>
    <phoneticPr fontId="1"/>
  </si>
  <si>
    <t>　　　　その他の流動資産</t>
    <rPh sb="6" eb="7">
      <t>タ</t>
    </rPh>
    <rPh sb="8" eb="10">
      <t>リュウドウ</t>
    </rPh>
    <rPh sb="10" eb="12">
      <t>シサン</t>
    </rPh>
    <phoneticPr fontId="1"/>
  </si>
  <si>
    <t>３． 繰延勘定合計</t>
    <rPh sb="3" eb="5">
      <t>クリノベ</t>
    </rPh>
    <rPh sb="5" eb="7">
      <t>カンジョウ</t>
    </rPh>
    <rPh sb="7" eb="9">
      <t>ゴウケイ</t>
    </rPh>
    <phoneticPr fontId="1"/>
  </si>
  <si>
    <t>　　　　開発費</t>
    <rPh sb="4" eb="6">
      <t>カイハツ</t>
    </rPh>
    <rPh sb="6" eb="7">
      <t>ヒ</t>
    </rPh>
    <phoneticPr fontId="1"/>
  </si>
  <si>
    <t>１． 営業収益合計</t>
    <rPh sb="3" eb="5">
      <t>エイギョウ</t>
    </rPh>
    <rPh sb="5" eb="7">
      <t>シュウエキ</t>
    </rPh>
    <rPh sb="7" eb="9">
      <t>ゴウケイ</t>
    </rPh>
    <phoneticPr fontId="1"/>
  </si>
  <si>
    <t>　　　　給水収益</t>
    <rPh sb="4" eb="6">
      <t>キュウスイ</t>
    </rPh>
    <rPh sb="6" eb="8">
      <t>シュウエキ</t>
    </rPh>
    <phoneticPr fontId="1"/>
  </si>
  <si>
    <t>　　　　その他の営業収益</t>
    <rPh sb="6" eb="7">
      <t>タ</t>
    </rPh>
    <rPh sb="8" eb="10">
      <t>エイギョウ</t>
    </rPh>
    <rPh sb="10" eb="12">
      <t>シュウエキ</t>
    </rPh>
    <phoneticPr fontId="1"/>
  </si>
  <si>
    <t>２． 営業外収益合計</t>
    <rPh sb="3" eb="6">
      <t>エイギョウガイ</t>
    </rPh>
    <rPh sb="6" eb="8">
      <t>シュウエキ</t>
    </rPh>
    <rPh sb="8" eb="10">
      <t>ゴウケイ</t>
    </rPh>
    <phoneticPr fontId="1"/>
  </si>
  <si>
    <t>　　　　受取利息及び配当金</t>
    <rPh sb="4" eb="6">
      <t>ウケトリ</t>
    </rPh>
    <rPh sb="6" eb="8">
      <t>リソク</t>
    </rPh>
    <rPh sb="8" eb="9">
      <t>オヨ</t>
    </rPh>
    <rPh sb="10" eb="13">
      <t>ハイトウキン</t>
    </rPh>
    <phoneticPr fontId="1"/>
  </si>
  <si>
    <t>　　　　他会計補助金</t>
    <rPh sb="4" eb="5">
      <t>ホカ</t>
    </rPh>
    <rPh sb="5" eb="7">
      <t>カイケイ</t>
    </rPh>
    <rPh sb="7" eb="10">
      <t>ホジョキン</t>
    </rPh>
    <phoneticPr fontId="1"/>
  </si>
  <si>
    <t>　　　　受託事業収益</t>
    <rPh sb="4" eb="6">
      <t>ジュタク</t>
    </rPh>
    <rPh sb="6" eb="8">
      <t>ジギョウ</t>
    </rPh>
    <rPh sb="8" eb="10">
      <t>シュウエキ</t>
    </rPh>
    <phoneticPr fontId="1"/>
  </si>
  <si>
    <t xml:space="preserve">  　　  長期前受金戻入</t>
    <rPh sb="6" eb="8">
      <t>チョウキ</t>
    </rPh>
    <rPh sb="8" eb="11">
      <t>マエウケキン</t>
    </rPh>
    <rPh sb="11" eb="13">
      <t>モドシイレ</t>
    </rPh>
    <phoneticPr fontId="1"/>
  </si>
  <si>
    <t>　　　　雑収益</t>
    <rPh sb="4" eb="5">
      <t>ザツ</t>
    </rPh>
    <rPh sb="5" eb="7">
      <t>シュウエキ</t>
    </rPh>
    <phoneticPr fontId="1"/>
  </si>
  <si>
    <t>　　　　県補助金</t>
    <rPh sb="4" eb="5">
      <t>ケン</t>
    </rPh>
    <rPh sb="5" eb="8">
      <t>ホジョキン</t>
    </rPh>
    <phoneticPr fontId="1"/>
  </si>
  <si>
    <t>３． 特別利益合計</t>
    <rPh sb="3" eb="5">
      <t>トクベツ</t>
    </rPh>
    <rPh sb="5" eb="7">
      <t>リエキ</t>
    </rPh>
    <rPh sb="7" eb="9">
      <t>ゴウケイ</t>
    </rPh>
    <phoneticPr fontId="1"/>
  </si>
  <si>
    <t>　　　　過年度損益修正益</t>
    <rPh sb="4" eb="7">
      <t>カネンド</t>
    </rPh>
    <rPh sb="7" eb="9">
      <t>ソンエキ</t>
    </rPh>
    <rPh sb="9" eb="11">
      <t>シュウセイ</t>
    </rPh>
    <rPh sb="11" eb="12">
      <t>エキ</t>
    </rPh>
    <phoneticPr fontId="1"/>
  </si>
  <si>
    <t>　　　　固定資産売却益</t>
    <rPh sb="4" eb="6">
      <t>コテイ</t>
    </rPh>
    <rPh sb="6" eb="8">
      <t>シサン</t>
    </rPh>
    <rPh sb="8" eb="10">
      <t>バイキャク</t>
    </rPh>
    <rPh sb="10" eb="11">
      <t>エキ</t>
    </rPh>
    <phoneticPr fontId="1"/>
  </si>
  <si>
    <t>１． 固定負債合計</t>
    <rPh sb="3" eb="5">
      <t>コテイ</t>
    </rPh>
    <rPh sb="5" eb="7">
      <t>フサイ</t>
    </rPh>
    <rPh sb="7" eb="9">
      <t>ゴウケイ</t>
    </rPh>
    <phoneticPr fontId="1"/>
  </si>
  <si>
    <t>　　　　企業債</t>
    <rPh sb="4" eb="6">
      <t>キギョウ</t>
    </rPh>
    <rPh sb="6" eb="7">
      <t>サイ</t>
    </rPh>
    <phoneticPr fontId="1"/>
  </si>
  <si>
    <t>　　　　引当金</t>
    <rPh sb="4" eb="6">
      <t>ヒキアテ</t>
    </rPh>
    <rPh sb="6" eb="7">
      <t>キン</t>
    </rPh>
    <phoneticPr fontId="1"/>
  </si>
  <si>
    <t>２． 流動負債合計</t>
    <rPh sb="3" eb="5">
      <t>リュウドウ</t>
    </rPh>
    <rPh sb="5" eb="7">
      <t>フサイ</t>
    </rPh>
    <rPh sb="7" eb="9">
      <t>ゴウケイ</t>
    </rPh>
    <phoneticPr fontId="1"/>
  </si>
  <si>
    <t>　　　　未払金</t>
    <rPh sb="4" eb="6">
      <t>ミハラ</t>
    </rPh>
    <rPh sb="6" eb="7">
      <t>キン</t>
    </rPh>
    <phoneticPr fontId="1"/>
  </si>
  <si>
    <t>　　　　その他流動負債</t>
    <rPh sb="6" eb="7">
      <t>タ</t>
    </rPh>
    <rPh sb="7" eb="9">
      <t>リュウドウ</t>
    </rPh>
    <rPh sb="9" eb="11">
      <t>フサイ</t>
    </rPh>
    <phoneticPr fontId="1"/>
  </si>
  <si>
    <t>３． 繰延収益合計</t>
    <rPh sb="3" eb="5">
      <t>クリノベ</t>
    </rPh>
    <rPh sb="5" eb="7">
      <t>シュウエキ</t>
    </rPh>
    <rPh sb="7" eb="9">
      <t>ゴウケイ</t>
    </rPh>
    <phoneticPr fontId="1"/>
  </si>
  <si>
    <t>４． 資本金合計</t>
    <rPh sb="3" eb="6">
      <t>シホンキン</t>
    </rPh>
    <rPh sb="6" eb="8">
      <t>ゴウケイ</t>
    </rPh>
    <phoneticPr fontId="1"/>
  </si>
  <si>
    <t>　　　　自己資本金</t>
    <rPh sb="4" eb="6">
      <t>ジコ</t>
    </rPh>
    <rPh sb="6" eb="9">
      <t>シホンキン</t>
    </rPh>
    <phoneticPr fontId="1"/>
  </si>
  <si>
    <t>　　　　借入資本金</t>
    <rPh sb="4" eb="6">
      <t>カリイレ</t>
    </rPh>
    <rPh sb="6" eb="9">
      <t>シホンキン</t>
    </rPh>
    <phoneticPr fontId="1"/>
  </si>
  <si>
    <t>５． 剰余金合計</t>
    <rPh sb="3" eb="6">
      <t>ジョウヨキン</t>
    </rPh>
    <rPh sb="6" eb="8">
      <t>ゴウケイ</t>
    </rPh>
    <phoneticPr fontId="1"/>
  </si>
  <si>
    <t>　　　　資本剰余金</t>
    <rPh sb="4" eb="6">
      <t>シホン</t>
    </rPh>
    <rPh sb="6" eb="9">
      <t>ジョウヨキン</t>
    </rPh>
    <phoneticPr fontId="1"/>
  </si>
  <si>
    <t>　　　　　（国庫補助金）</t>
    <rPh sb="6" eb="7">
      <t>コク</t>
    </rPh>
    <rPh sb="7" eb="8">
      <t>コ</t>
    </rPh>
    <rPh sb="8" eb="10">
      <t>ホジョ</t>
    </rPh>
    <rPh sb="10" eb="11">
      <t>キン</t>
    </rPh>
    <phoneticPr fontId="1"/>
  </si>
  <si>
    <t>　　　　　（県補助金）</t>
    <rPh sb="6" eb="7">
      <t>ケン</t>
    </rPh>
    <rPh sb="7" eb="10">
      <t>ホジョキン</t>
    </rPh>
    <phoneticPr fontId="1"/>
  </si>
  <si>
    <t>　　　　　（工事負担金）</t>
    <rPh sb="6" eb="8">
      <t>コウジ</t>
    </rPh>
    <rPh sb="8" eb="11">
      <t>フタンキン</t>
    </rPh>
    <phoneticPr fontId="1"/>
  </si>
  <si>
    <t>　　　　　（受贈財産評価額）</t>
    <rPh sb="6" eb="7">
      <t>ウ</t>
    </rPh>
    <rPh sb="7" eb="8">
      <t>ゾウ</t>
    </rPh>
    <rPh sb="8" eb="10">
      <t>ザイサン</t>
    </rPh>
    <rPh sb="10" eb="13">
      <t>ヒョウカガク</t>
    </rPh>
    <phoneticPr fontId="1"/>
  </si>
  <si>
    <t>　　　　利益剰余金</t>
    <rPh sb="4" eb="6">
      <t>リエキ</t>
    </rPh>
    <rPh sb="6" eb="9">
      <t>ジョウヨキン</t>
    </rPh>
    <phoneticPr fontId="1"/>
  </si>
  <si>
    <t>１． 営業費用合計</t>
    <rPh sb="3" eb="5">
      <t>エイギョウ</t>
    </rPh>
    <rPh sb="5" eb="7">
      <t>ヒヨウ</t>
    </rPh>
    <rPh sb="7" eb="9">
      <t>ゴウケイ</t>
    </rPh>
    <phoneticPr fontId="1"/>
  </si>
  <si>
    <t>　　　　原水及び浄水費</t>
    <rPh sb="4" eb="6">
      <t>ゲンスイ</t>
    </rPh>
    <rPh sb="6" eb="7">
      <t>オヨ</t>
    </rPh>
    <rPh sb="8" eb="10">
      <t>ジョウスイ</t>
    </rPh>
    <rPh sb="10" eb="11">
      <t>ヒ</t>
    </rPh>
    <phoneticPr fontId="1"/>
  </si>
  <si>
    <t>　　　　配水及び給水費</t>
    <rPh sb="4" eb="6">
      <t>ハイスイ</t>
    </rPh>
    <rPh sb="6" eb="7">
      <t>オヨ</t>
    </rPh>
    <rPh sb="8" eb="10">
      <t>キュウスイ</t>
    </rPh>
    <rPh sb="10" eb="11">
      <t>ヒ</t>
    </rPh>
    <phoneticPr fontId="1"/>
  </si>
  <si>
    <t>　　　　業務費</t>
    <rPh sb="4" eb="6">
      <t>ギョウム</t>
    </rPh>
    <rPh sb="6" eb="7">
      <t>ヒ</t>
    </rPh>
    <phoneticPr fontId="1"/>
  </si>
  <si>
    <t>　　　　総係費</t>
    <rPh sb="4" eb="5">
      <t>ソウ</t>
    </rPh>
    <rPh sb="5" eb="6">
      <t>カカリ</t>
    </rPh>
    <rPh sb="6" eb="7">
      <t>ヒ</t>
    </rPh>
    <phoneticPr fontId="1"/>
  </si>
  <si>
    <t>　　　　減価償却費</t>
    <rPh sb="4" eb="6">
      <t>ゲンカ</t>
    </rPh>
    <rPh sb="6" eb="8">
      <t>ショウキャク</t>
    </rPh>
    <rPh sb="8" eb="9">
      <t>ヒ</t>
    </rPh>
    <phoneticPr fontId="1"/>
  </si>
  <si>
    <t>　　　　資産減耗品</t>
    <rPh sb="4" eb="6">
      <t>シサン</t>
    </rPh>
    <rPh sb="6" eb="8">
      <t>ゲンモウ</t>
    </rPh>
    <rPh sb="8" eb="9">
      <t>ヒン</t>
    </rPh>
    <phoneticPr fontId="1"/>
  </si>
  <si>
    <t>　　　　その他営業費用</t>
    <rPh sb="6" eb="7">
      <t>タ</t>
    </rPh>
    <rPh sb="7" eb="9">
      <t>エイギョウ</t>
    </rPh>
    <rPh sb="9" eb="11">
      <t>ヒヨウ</t>
    </rPh>
    <phoneticPr fontId="1"/>
  </si>
  <si>
    <t>２． 営業外費用合計</t>
    <rPh sb="3" eb="5">
      <t>エイギョウ</t>
    </rPh>
    <rPh sb="5" eb="6">
      <t>ソト</t>
    </rPh>
    <rPh sb="6" eb="8">
      <t>ヒヨウ</t>
    </rPh>
    <rPh sb="8" eb="10">
      <t>ゴウケイ</t>
    </rPh>
    <phoneticPr fontId="1"/>
  </si>
  <si>
    <t>　　　　 支払利息及び企業債取扱諸費</t>
    <rPh sb="5" eb="7">
      <t>シハライ</t>
    </rPh>
    <rPh sb="7" eb="9">
      <t>リソク</t>
    </rPh>
    <rPh sb="9" eb="10">
      <t>オヨ</t>
    </rPh>
    <rPh sb="11" eb="13">
      <t>キギョウ</t>
    </rPh>
    <rPh sb="13" eb="14">
      <t>サイ</t>
    </rPh>
    <rPh sb="14" eb="16">
      <t>トリアツカイ</t>
    </rPh>
    <rPh sb="16" eb="17">
      <t>ショ</t>
    </rPh>
    <rPh sb="17" eb="18">
      <t>ヒ</t>
    </rPh>
    <phoneticPr fontId="1"/>
  </si>
  <si>
    <t>　　　　繰延勘定償却</t>
    <rPh sb="4" eb="6">
      <t>クリノベ</t>
    </rPh>
    <rPh sb="6" eb="8">
      <t>カンジョウ</t>
    </rPh>
    <rPh sb="8" eb="10">
      <t>ショウキャク</t>
    </rPh>
    <phoneticPr fontId="1"/>
  </si>
  <si>
    <t>　　　　雑支出</t>
    <rPh sb="4" eb="5">
      <t>ザツ</t>
    </rPh>
    <rPh sb="5" eb="7">
      <t>シシュツ</t>
    </rPh>
    <phoneticPr fontId="1"/>
  </si>
  <si>
    <t>　　　　災害復旧費</t>
    <rPh sb="4" eb="6">
      <t>サイガイ</t>
    </rPh>
    <rPh sb="6" eb="8">
      <t>フッキュウ</t>
    </rPh>
    <rPh sb="8" eb="9">
      <t>ヒ</t>
    </rPh>
    <phoneticPr fontId="1"/>
  </si>
  <si>
    <t>３． 特別損失</t>
    <rPh sb="3" eb="5">
      <t>トクベツ</t>
    </rPh>
    <rPh sb="5" eb="7">
      <t>ソンシツ</t>
    </rPh>
    <phoneticPr fontId="1"/>
  </si>
  <si>
    <t>　　　　過年度損益修正損</t>
    <rPh sb="4" eb="7">
      <t>カネンド</t>
    </rPh>
    <rPh sb="7" eb="9">
      <t>ソンエキ</t>
    </rPh>
    <rPh sb="9" eb="11">
      <t>シュウセイ</t>
    </rPh>
    <rPh sb="11" eb="12">
      <t>ソン</t>
    </rPh>
    <phoneticPr fontId="1"/>
  </si>
  <si>
    <t>　　　　その他特別損失</t>
    <rPh sb="6" eb="7">
      <t>タ</t>
    </rPh>
    <rPh sb="7" eb="9">
      <t>トクベツ</t>
    </rPh>
    <rPh sb="9" eb="11">
      <t>ソンシツ</t>
    </rPh>
    <phoneticPr fontId="1"/>
  </si>
  <si>
    <t>　 　当年度純損益</t>
    <rPh sb="3" eb="5">
      <t>トウネン</t>
    </rPh>
    <rPh sb="5" eb="6">
      <t>ド</t>
    </rPh>
    <rPh sb="6" eb="7">
      <t>ジュン</t>
    </rPh>
    <rPh sb="7" eb="9">
      <t>ソンエキ</t>
    </rPh>
    <phoneticPr fontId="1"/>
  </si>
  <si>
    <t>　　　　前年度繰越利益剰余金</t>
    <rPh sb="4" eb="7">
      <t>ゼンネンド</t>
    </rPh>
    <rPh sb="7" eb="9">
      <t>クリコシ</t>
    </rPh>
    <rPh sb="9" eb="11">
      <t>リエキ</t>
    </rPh>
    <rPh sb="11" eb="14">
      <t>ジョウヨキン</t>
    </rPh>
    <phoneticPr fontId="1"/>
  </si>
  <si>
    <t>総  計</t>
    <rPh sb="0" eb="1">
      <t>ソウ</t>
    </rPh>
    <rPh sb="3" eb="4">
      <t>ケイ</t>
    </rPh>
    <phoneticPr fontId="1"/>
  </si>
  <si>
    <t>田</t>
    <rPh sb="0" eb="1">
      <t>タ</t>
    </rPh>
    <phoneticPr fontId="1"/>
  </si>
  <si>
    <t>畑</t>
    <rPh sb="0" eb="1">
      <t>ハタケ</t>
    </rPh>
    <phoneticPr fontId="1"/>
  </si>
  <si>
    <t>宅地</t>
    <rPh sb="0" eb="1">
      <t>タク</t>
    </rPh>
    <rPh sb="1" eb="2">
      <t>チ</t>
    </rPh>
    <phoneticPr fontId="1"/>
  </si>
  <si>
    <t>山林</t>
    <rPh sb="0" eb="2">
      <t>サンリン</t>
    </rPh>
    <phoneticPr fontId="1"/>
  </si>
  <si>
    <t>原野</t>
    <rPh sb="0" eb="2">
      <t>ゲンヤ</t>
    </rPh>
    <phoneticPr fontId="1"/>
  </si>
  <si>
    <t>雑種地</t>
    <rPh sb="0" eb="1">
      <t>ザツ</t>
    </rPh>
    <rPh sb="1" eb="2">
      <t>シュ</t>
    </rPh>
    <rPh sb="2" eb="3">
      <t>チ</t>
    </rPh>
    <phoneticPr fontId="1"/>
  </si>
  <si>
    <t>池沼</t>
    <rPh sb="0" eb="1">
      <t>イケ</t>
    </rPh>
    <rPh sb="1" eb="2">
      <t>ヌマ</t>
    </rPh>
    <phoneticPr fontId="1"/>
  </si>
  <si>
    <t>総　計</t>
    <rPh sb="0" eb="1">
      <t>ソウ</t>
    </rPh>
    <rPh sb="2" eb="3">
      <t>ケイ</t>
    </rPh>
    <phoneticPr fontId="1"/>
  </si>
  <si>
    <t>商業地区</t>
    <rPh sb="0" eb="2">
      <t>ショウギョウ</t>
    </rPh>
    <rPh sb="2" eb="4">
      <t>チク</t>
    </rPh>
    <phoneticPr fontId="1"/>
  </si>
  <si>
    <t>工業地区</t>
    <rPh sb="0" eb="2">
      <t>コウギョウ</t>
    </rPh>
    <rPh sb="2" eb="4">
      <t>チク</t>
    </rPh>
    <phoneticPr fontId="1"/>
  </si>
  <si>
    <t>（１）大工業地区　　</t>
    <rPh sb="3" eb="4">
      <t>ダイ</t>
    </rPh>
    <rPh sb="4" eb="6">
      <t>コウギョウ</t>
    </rPh>
    <rPh sb="6" eb="8">
      <t>チク</t>
    </rPh>
    <phoneticPr fontId="1"/>
  </si>
  <si>
    <t>（２）中小工業地区</t>
    <rPh sb="3" eb="5">
      <t>チュウショウ</t>
    </rPh>
    <rPh sb="5" eb="7">
      <t>コウギョウ</t>
    </rPh>
    <rPh sb="7" eb="9">
      <t>チク</t>
    </rPh>
    <phoneticPr fontId="1"/>
  </si>
  <si>
    <t>住宅地区</t>
    <rPh sb="0" eb="2">
      <t>ジュウタク</t>
    </rPh>
    <rPh sb="2" eb="4">
      <t>チク</t>
    </rPh>
    <phoneticPr fontId="1"/>
  </si>
  <si>
    <t>（１）併用住宅地区</t>
    <rPh sb="3" eb="5">
      <t>ヘイヨウ</t>
    </rPh>
    <rPh sb="5" eb="7">
      <t>ジュウタク</t>
    </rPh>
    <rPh sb="7" eb="9">
      <t>チク</t>
    </rPh>
    <phoneticPr fontId="1"/>
  </si>
  <si>
    <t>（２）普通住宅地区</t>
    <rPh sb="3" eb="5">
      <t>フツウ</t>
    </rPh>
    <rPh sb="5" eb="7">
      <t>ジュウタク</t>
    </rPh>
    <rPh sb="7" eb="9">
      <t>チク</t>
    </rPh>
    <phoneticPr fontId="1"/>
  </si>
  <si>
    <t>村落地区</t>
    <rPh sb="0" eb="1">
      <t>ムラ</t>
    </rPh>
    <rPh sb="1" eb="2">
      <t>ラク</t>
    </rPh>
    <rPh sb="2" eb="4">
      <t>チク</t>
    </rPh>
    <phoneticPr fontId="1"/>
  </si>
  <si>
    <t>（１）集団地区</t>
    <rPh sb="3" eb="5">
      <t>シュウダン</t>
    </rPh>
    <rPh sb="5" eb="7">
      <t>チク</t>
    </rPh>
    <phoneticPr fontId="1"/>
  </si>
  <si>
    <t>（２）村落地区</t>
    <rPh sb="3" eb="4">
      <t>ムラ</t>
    </rPh>
    <rPh sb="4" eb="5">
      <t>ラク</t>
    </rPh>
    <rPh sb="5" eb="7">
      <t>チク</t>
    </rPh>
    <phoneticPr fontId="1"/>
  </si>
  <si>
    <t>令和３年度</t>
    <rPh sb="0" eb="2">
      <t>レイワ</t>
    </rPh>
    <rPh sb="3" eb="4">
      <t>ネン</t>
    </rPh>
    <rPh sb="4" eb="5">
      <t>ド</t>
    </rPh>
    <phoneticPr fontId="1"/>
  </si>
  <si>
    <t>令和３年度</t>
    <rPh sb="0" eb="2">
      <t>レイワ</t>
    </rPh>
    <phoneticPr fontId="1"/>
  </si>
  <si>
    <t>令和３年度</t>
    <rPh sb="0" eb="2">
      <t>レイワ</t>
    </rPh>
    <rPh sb="3" eb="5">
      <t>ネンド</t>
    </rPh>
    <phoneticPr fontId="1"/>
  </si>
  <si>
    <t>平成27年度</t>
    <rPh sb="0" eb="2">
      <t>ヘイセイ</t>
    </rPh>
    <rPh sb="4" eb="5">
      <t>ネン</t>
    </rPh>
    <rPh sb="5" eb="6">
      <t>ド</t>
    </rPh>
    <phoneticPr fontId="1"/>
  </si>
  <si>
    <t>総　数</t>
    <rPh sb="0" eb="1">
      <t>ソウ</t>
    </rPh>
    <rPh sb="2" eb="3">
      <t>スウ</t>
    </rPh>
    <phoneticPr fontId="1"/>
  </si>
  <si>
    <t>1.鉄骨鉄筋コンクリート造計</t>
    <rPh sb="2" eb="3">
      <t>テツ</t>
    </rPh>
    <rPh sb="3" eb="4">
      <t>ホネ</t>
    </rPh>
    <rPh sb="4" eb="6">
      <t>テッキン</t>
    </rPh>
    <rPh sb="12" eb="13">
      <t>ツク</t>
    </rPh>
    <rPh sb="13" eb="14">
      <t>ケイ</t>
    </rPh>
    <phoneticPr fontId="1"/>
  </si>
  <si>
    <t>2.鉄筋コンクリート計</t>
    <rPh sb="2" eb="4">
      <t>テッキン</t>
    </rPh>
    <rPh sb="10" eb="11">
      <t>ケイ</t>
    </rPh>
    <phoneticPr fontId="1"/>
  </si>
  <si>
    <t>3.鉄骨造計</t>
    <rPh sb="2" eb="3">
      <t>テツ</t>
    </rPh>
    <rPh sb="3" eb="4">
      <t>コツ</t>
    </rPh>
    <rPh sb="4" eb="5">
      <t>ツク</t>
    </rPh>
    <rPh sb="5" eb="6">
      <t>ケイ</t>
    </rPh>
    <phoneticPr fontId="1"/>
  </si>
  <si>
    <t>4.軽量鉄骨造り計</t>
    <rPh sb="8" eb="9">
      <t>ケイ</t>
    </rPh>
    <phoneticPr fontId="1"/>
  </si>
  <si>
    <t>5.コンクリートブロック計</t>
    <rPh sb="12" eb="13">
      <t>ケイ</t>
    </rPh>
    <phoneticPr fontId="1"/>
  </si>
  <si>
    <t>6.その他計</t>
    <rPh sb="4" eb="5">
      <t>タ</t>
    </rPh>
    <rPh sb="5" eb="6">
      <t>ケイ</t>
    </rPh>
    <phoneticPr fontId="1"/>
  </si>
  <si>
    <t>事務所・店舗・百貨店・銀行</t>
    <rPh sb="0" eb="2">
      <t>ジム</t>
    </rPh>
    <rPh sb="2" eb="3">
      <t>ショ</t>
    </rPh>
    <rPh sb="4" eb="6">
      <t>テンポ</t>
    </rPh>
    <rPh sb="7" eb="8">
      <t>ヒャク</t>
    </rPh>
    <rPh sb="8" eb="9">
      <t>カ</t>
    </rPh>
    <rPh sb="9" eb="10">
      <t>テン</t>
    </rPh>
    <rPh sb="11" eb="13">
      <t>ギンコウ</t>
    </rPh>
    <phoneticPr fontId="1"/>
  </si>
  <si>
    <t>1.鉄骨鉄筋コンクリート造</t>
    <rPh sb="2" eb="3">
      <t>テツ</t>
    </rPh>
    <rPh sb="3" eb="4">
      <t>ホネ</t>
    </rPh>
    <rPh sb="4" eb="6">
      <t>テッキン</t>
    </rPh>
    <rPh sb="12" eb="13">
      <t>ツク</t>
    </rPh>
    <phoneticPr fontId="1"/>
  </si>
  <si>
    <t>２.鉄筋コンクリート</t>
    <rPh sb="2" eb="4">
      <t>テッキン</t>
    </rPh>
    <phoneticPr fontId="1"/>
  </si>
  <si>
    <t>3.鉄骨造</t>
    <rPh sb="2" eb="4">
      <t>テッコツ</t>
    </rPh>
    <rPh sb="4" eb="5">
      <t>ツク</t>
    </rPh>
    <phoneticPr fontId="1"/>
  </si>
  <si>
    <t>4.軽量鉄骨造り</t>
    <phoneticPr fontId="1"/>
  </si>
  <si>
    <t>5.コンクリートブロック</t>
    <phoneticPr fontId="1"/>
  </si>
  <si>
    <t>6.その他</t>
    <rPh sb="4" eb="5">
      <t>タ</t>
    </rPh>
    <phoneticPr fontId="1"/>
  </si>
  <si>
    <t>住宅　・　アパート</t>
    <rPh sb="0" eb="2">
      <t>ジュウタク</t>
    </rPh>
    <phoneticPr fontId="1"/>
  </si>
  <si>
    <t>病院　・　ホテル</t>
    <rPh sb="0" eb="2">
      <t>ビョウイン</t>
    </rPh>
    <phoneticPr fontId="1"/>
  </si>
  <si>
    <t>2.鉄筋コンクリート</t>
    <rPh sb="2" eb="4">
      <t>テッキン</t>
    </rPh>
    <phoneticPr fontId="1"/>
  </si>
  <si>
    <t>3.鉄骨造</t>
    <rPh sb="2" eb="3">
      <t>テツ</t>
    </rPh>
    <rPh sb="3" eb="4">
      <t>コツ</t>
    </rPh>
    <rPh sb="4" eb="5">
      <t>ツク</t>
    </rPh>
    <phoneticPr fontId="1"/>
  </si>
  <si>
    <t>工場・倉庫・市場等</t>
    <rPh sb="0" eb="2">
      <t>コウジョウ</t>
    </rPh>
    <rPh sb="3" eb="5">
      <t>ソウコ</t>
    </rPh>
    <rPh sb="6" eb="8">
      <t>イチバ</t>
    </rPh>
    <rPh sb="8" eb="9">
      <t>トウ</t>
    </rPh>
    <phoneticPr fontId="1"/>
  </si>
  <si>
    <t>そ　　の　　他</t>
    <rPh sb="6" eb="7">
      <t>タ</t>
    </rPh>
    <phoneticPr fontId="1"/>
  </si>
  <si>
    <t>令和３年度</t>
    <rPh sb="0" eb="2">
      <t>レイワ</t>
    </rPh>
    <rPh sb="3" eb="4">
      <t>ドシ</t>
    </rPh>
    <rPh sb="4" eb="5">
      <t>ド</t>
    </rPh>
    <phoneticPr fontId="1"/>
  </si>
  <si>
    <t>令和４年度</t>
    <rPh sb="0" eb="2">
      <t>レイワ</t>
    </rPh>
    <rPh sb="3" eb="4">
      <t>ネン</t>
    </rPh>
    <rPh sb="4" eb="5">
      <t>ド</t>
    </rPh>
    <phoneticPr fontId="1"/>
  </si>
  <si>
    <t>令和４年度</t>
    <rPh sb="0" eb="2">
      <t>レイワ</t>
    </rPh>
    <phoneticPr fontId="1"/>
  </si>
  <si>
    <t>令和４年度</t>
    <rPh sb="0" eb="2">
      <t>レイワ</t>
    </rPh>
    <rPh sb="3" eb="5">
      <t>ネンド</t>
    </rPh>
    <phoneticPr fontId="1"/>
  </si>
  <si>
    <t>-</t>
    <phoneticPr fontId="46"/>
  </si>
  <si>
    <t>　　　　 　その他未処分利益剰余金変動額</t>
    <rPh sb="8" eb="9">
      <t>タ</t>
    </rPh>
    <rPh sb="9" eb="12">
      <t>ミショブン</t>
    </rPh>
    <rPh sb="12" eb="14">
      <t>リエキ</t>
    </rPh>
    <rPh sb="14" eb="17">
      <t>ジョウヨキン</t>
    </rPh>
    <rPh sb="17" eb="19">
      <t>ヘンドウ</t>
    </rPh>
    <rPh sb="19" eb="20">
      <t>ガク</t>
    </rPh>
    <phoneticPr fontId="1"/>
  </si>
  <si>
    <t>　　　　 当年度未処分利益剰余金</t>
    <rPh sb="5" eb="8">
      <t>トウネンド</t>
    </rPh>
    <rPh sb="8" eb="11">
      <t>ミショブン</t>
    </rPh>
    <rPh sb="11" eb="13">
      <t>リエキ</t>
    </rPh>
    <rPh sb="13" eb="16">
      <t>ジョウヨキン</t>
    </rPh>
    <phoneticPr fontId="1"/>
  </si>
  <si>
    <t>令和４年度</t>
    <rPh sb="0" eb="2">
      <t>レイワ</t>
    </rPh>
    <rPh sb="3" eb="4">
      <t>ドシ</t>
    </rPh>
    <rPh sb="4" eb="5">
      <t>ド</t>
    </rPh>
    <phoneticPr fontId="1"/>
  </si>
  <si>
    <t>令和３年度</t>
    <rPh sb="0" eb="2">
      <t>レイワ</t>
    </rPh>
    <phoneticPr fontId="2"/>
  </si>
  <si>
    <t>注1　本表は、熊本県天草地域振興局（天草広域本部）管内（天草市・上天草市・苓北町）における調定済額及び収納済額である。
注2　令和元年10月1日から自動車税は「自動車税種別割」に名称が変更され、また、自動車取得税が廃止され「自動車税環境性能割」が導入された。
注3　令和２年度以降、所管別の県税の状況は非公表である。
注4　端数を四捨五入しているため、合計と内訳の計は必ずしも一致しない。</t>
    <rPh sb="0" eb="1">
      <t>チュウ</t>
    </rPh>
    <rPh sb="3" eb="4">
      <t>ホン</t>
    </rPh>
    <rPh sb="4" eb="5">
      <t>ヒョウ</t>
    </rPh>
    <rPh sb="7" eb="9">
      <t>クマモト</t>
    </rPh>
    <rPh sb="9" eb="10">
      <t>ケン</t>
    </rPh>
    <rPh sb="10" eb="12">
      <t>アマクサ</t>
    </rPh>
    <rPh sb="12" eb="14">
      <t>チイキ</t>
    </rPh>
    <rPh sb="14" eb="16">
      <t>シンコウ</t>
    </rPh>
    <rPh sb="16" eb="17">
      <t>キョク</t>
    </rPh>
    <rPh sb="18" eb="20">
      <t>アマクサ</t>
    </rPh>
    <rPh sb="20" eb="22">
      <t>コウイキ</t>
    </rPh>
    <rPh sb="22" eb="24">
      <t>ホンブ</t>
    </rPh>
    <rPh sb="25" eb="27">
      <t>カンナイ</t>
    </rPh>
    <rPh sb="28" eb="30">
      <t>アマクサ</t>
    </rPh>
    <rPh sb="30" eb="31">
      <t>シ</t>
    </rPh>
    <rPh sb="32" eb="35">
      <t>カミアマクサ</t>
    </rPh>
    <rPh sb="35" eb="36">
      <t>シ</t>
    </rPh>
    <rPh sb="37" eb="39">
      <t>レイホク</t>
    </rPh>
    <rPh sb="39" eb="40">
      <t>マチ</t>
    </rPh>
    <rPh sb="45" eb="46">
      <t>チョウ</t>
    </rPh>
    <rPh sb="46" eb="47">
      <t>サダム</t>
    </rPh>
    <rPh sb="47" eb="48">
      <t>スミ</t>
    </rPh>
    <rPh sb="48" eb="49">
      <t>ガク</t>
    </rPh>
    <rPh sb="49" eb="50">
      <t>オヨ</t>
    </rPh>
    <rPh sb="51" eb="53">
      <t>シュウノウ</t>
    </rPh>
    <rPh sb="53" eb="54">
      <t>スミ</t>
    </rPh>
    <rPh sb="54" eb="55">
      <t>ガク</t>
    </rPh>
    <rPh sb="63" eb="64">
      <t>レイ</t>
    </rPh>
    <rPh sb="64" eb="65">
      <t>ワ</t>
    </rPh>
    <rPh sb="65" eb="67">
      <t>ガンネン</t>
    </rPh>
    <rPh sb="69" eb="70">
      <t>ガツ</t>
    </rPh>
    <rPh sb="71" eb="72">
      <t>ヒ</t>
    </rPh>
    <rPh sb="74" eb="77">
      <t>ジドウシャ</t>
    </rPh>
    <rPh sb="77" eb="78">
      <t>ゼイ</t>
    </rPh>
    <rPh sb="80" eb="83">
      <t>ジドウシャ</t>
    </rPh>
    <rPh sb="83" eb="84">
      <t>ゼイ</t>
    </rPh>
    <rPh sb="84" eb="86">
      <t>シュベツ</t>
    </rPh>
    <rPh sb="86" eb="87">
      <t>ワ</t>
    </rPh>
    <rPh sb="89" eb="91">
      <t>メイショウ</t>
    </rPh>
    <rPh sb="92" eb="94">
      <t>ヘンコウ</t>
    </rPh>
    <rPh sb="100" eb="103">
      <t>ジドウシャ</t>
    </rPh>
    <rPh sb="103" eb="105">
      <t>シュトク</t>
    </rPh>
    <rPh sb="105" eb="106">
      <t>ゼイ</t>
    </rPh>
    <rPh sb="107" eb="109">
      <t>ハイシ</t>
    </rPh>
    <rPh sb="112" eb="115">
      <t>ジドウシャ</t>
    </rPh>
    <rPh sb="115" eb="116">
      <t>ゼイ</t>
    </rPh>
    <rPh sb="116" eb="118">
      <t>カンキョウ</t>
    </rPh>
    <rPh sb="118" eb="120">
      <t>セイノウ</t>
    </rPh>
    <rPh sb="120" eb="121">
      <t>ワ</t>
    </rPh>
    <rPh sb="123" eb="125">
      <t>ドウニュウ</t>
    </rPh>
    <rPh sb="130" eb="131">
      <t>チュウ</t>
    </rPh>
    <rPh sb="133" eb="134">
      <t>レイ</t>
    </rPh>
    <rPh sb="134" eb="135">
      <t>ワ</t>
    </rPh>
    <rPh sb="136" eb="137">
      <t>ネン</t>
    </rPh>
    <rPh sb="137" eb="138">
      <t>ド</t>
    </rPh>
    <rPh sb="138" eb="140">
      <t>イコウ</t>
    </rPh>
    <rPh sb="141" eb="144">
      <t>ショカンベツ</t>
    </rPh>
    <rPh sb="145" eb="147">
      <t>ケンゼイ</t>
    </rPh>
    <rPh sb="148" eb="150">
      <t>ジョウキョウ</t>
    </rPh>
    <rPh sb="151" eb="152">
      <t>ヒ</t>
    </rPh>
    <rPh sb="152" eb="154">
      <t>コウヒョウ</t>
    </rPh>
    <phoneticPr fontId="1"/>
  </si>
  <si>
    <t>令和５年度</t>
    <rPh sb="0" eb="2">
      <t>レイワ</t>
    </rPh>
    <rPh sb="3" eb="4">
      <t>ネン</t>
    </rPh>
    <rPh sb="4" eb="5">
      <t>ド</t>
    </rPh>
    <phoneticPr fontId="1"/>
  </si>
  <si>
    <t>令和５年度</t>
    <rPh sb="0" eb="2">
      <t>レイワ</t>
    </rPh>
    <phoneticPr fontId="1"/>
  </si>
  <si>
    <t>令和５年度</t>
    <rPh sb="0" eb="2">
      <t>レイワ</t>
    </rPh>
    <rPh sb="3" eb="5">
      <t>ネンド</t>
    </rPh>
    <phoneticPr fontId="1"/>
  </si>
  <si>
    <t>令和４年度</t>
    <rPh sb="0" eb="2">
      <t>レイワ</t>
    </rPh>
    <phoneticPr fontId="2"/>
  </si>
  <si>
    <t>令和５年度</t>
    <rPh sb="0" eb="2">
      <t>レイワ</t>
    </rPh>
    <rPh sb="3" eb="4">
      <t>ドシ</t>
    </rPh>
    <rPh sb="4" eb="5">
      <t>ド</t>
    </rPh>
    <phoneticPr fontId="1"/>
  </si>
  <si>
    <t>16-11更新すると数値がなくなる</t>
    <rPh sb="5" eb="7">
      <t>コウシン</t>
    </rPh>
    <rPh sb="10" eb="12">
      <t>スウチ</t>
    </rPh>
    <phoneticPr fontId="2"/>
  </si>
  <si>
    <t>令和６年度</t>
    <rPh sb="0" eb="2">
      <t>レイワ</t>
    </rPh>
    <rPh sb="3" eb="4">
      <t>ネン</t>
    </rPh>
    <rPh sb="4" eb="5">
      <t>ド</t>
    </rPh>
    <phoneticPr fontId="1"/>
  </si>
  <si>
    <t>令和６年度</t>
    <rPh sb="0" eb="2">
      <t>レイワ</t>
    </rPh>
    <phoneticPr fontId="1"/>
  </si>
  <si>
    <t>令和６年度</t>
    <rPh sb="0" eb="2">
      <t>レイワ</t>
    </rPh>
    <rPh sb="3" eb="5">
      <t>ネンド</t>
    </rPh>
    <phoneticPr fontId="1"/>
  </si>
  <si>
    <t>令和６年度</t>
    <rPh sb="0" eb="2">
      <t>レイワ</t>
    </rPh>
    <rPh sb="3" eb="4">
      <t>ドシ</t>
    </rPh>
    <rPh sb="4" eb="5">
      <t>ド</t>
    </rPh>
    <phoneticPr fontId="1"/>
  </si>
  <si>
    <t>平成29年度</t>
  </si>
  <si>
    <t>平成30年度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</si>
</sst>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,##0;[Red]#,##0"/>
    <numFmt numFmtId="177" formatCode="#,##0;&quot;△ &quot;#,##0"/>
    <numFmt numFmtId="178" formatCode="#,##0_ "/>
    <numFmt numFmtId="179" formatCode="#,##0.0_ "/>
    <numFmt numFmtId="180" formatCode="#,##0.0_);[Red]\(#,##0.0\)"/>
    <numFmt numFmtId="181" formatCode="#,##0_);[Red]\(#,##0\)"/>
    <numFmt numFmtId="182" formatCode="#,##0.000_);\(#,##0.000\)"/>
    <numFmt numFmtId="183" formatCode="#,##0.0;&quot;△ &quot;#,##0.0"/>
    <numFmt numFmtId="184" formatCode="#,##0;&quot;△&quot;#,##0;&quot;-&quot;"/>
  </numFmts>
  <fonts count="48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color indexed="8"/>
      <name val="ＭＳ Ｐ明朝"/>
      <family val="1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8"/>
      <color indexed="8"/>
      <name val="ＭＳ Ｐ明朝"/>
      <family val="1"/>
      <charset val="128"/>
    </font>
    <font>
      <sz val="10.5"/>
      <color indexed="8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sz val="11"/>
      <color indexed="8"/>
      <name val="ＭＳ Ｐ明朝"/>
      <family val="1"/>
      <charset val="128"/>
    </font>
    <font>
      <sz val="8"/>
      <color indexed="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Osaka"/>
      <family val="3"/>
      <charset val="128"/>
    </font>
    <font>
      <sz val="12"/>
      <name val="ＭＳ 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12"/>
      <name val="ＭＳ 明朝"/>
      <family val="1"/>
      <charset val="128"/>
    </font>
    <font>
      <b/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b/>
      <sz val="10.5"/>
      <color indexed="8"/>
      <name val="ＭＳ Ｐゴシック"/>
      <family val="3"/>
      <charset val="128"/>
    </font>
    <font>
      <sz val="9"/>
      <color indexed="8"/>
      <name val="ＭＳ Ｐ明朝"/>
      <family val="1"/>
      <charset val="128"/>
    </font>
    <font>
      <sz val="6"/>
      <name val="ＭＳ Ｐゴシック"/>
      <family val="3"/>
      <charset val="128"/>
    </font>
    <font>
      <sz val="7.5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9"/>
      <color theme="1"/>
      <name val="ＭＳ Ｐ明朝"/>
      <family val="1"/>
      <charset val="128"/>
    </font>
    <font>
      <sz val="9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0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11"/>
      <name val="ＭＳ Ｐゴシック"/>
      <family val="3"/>
      <charset val="128"/>
      <scheme val="minor"/>
    </font>
    <font>
      <sz val="10"/>
      <color theme="1"/>
      <name val="ＭＳ 明朝"/>
      <family val="1"/>
      <charset val="128"/>
    </font>
    <font>
      <b/>
      <sz val="17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b/>
      <sz val="9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 diagonalDown="1">
      <left/>
      <right style="thin">
        <color indexed="64"/>
      </right>
      <top style="medium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 diagonalDown="1">
      <left/>
      <right/>
      <top style="medium">
        <color indexed="64"/>
      </top>
      <bottom style="medium">
        <color indexed="64"/>
      </bottom>
      <diagonal style="hair">
        <color indexed="64"/>
      </diagonal>
    </border>
    <border diagonalDown="1">
      <left/>
      <right/>
      <top style="medium">
        <color indexed="64"/>
      </top>
      <bottom/>
      <diagonal style="hair">
        <color indexed="64"/>
      </diagonal>
    </border>
    <border diagonalDown="1">
      <left/>
      <right style="thin">
        <color indexed="64"/>
      </right>
      <top style="medium">
        <color indexed="64"/>
      </top>
      <bottom/>
      <diagonal style="hair">
        <color indexed="64"/>
      </diagonal>
    </border>
    <border diagonalDown="1">
      <left/>
      <right/>
      <top/>
      <bottom style="medium">
        <color indexed="64"/>
      </bottom>
      <diagonal style="hair">
        <color indexed="64"/>
      </diagonal>
    </border>
    <border diagonalDown="1">
      <left/>
      <right style="thin">
        <color indexed="64"/>
      </right>
      <top/>
      <bottom style="medium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 diagonalDown="1">
      <left/>
      <right/>
      <top style="medium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/>
      <right/>
      <top/>
      <bottom style="medium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hair">
        <color indexed="64"/>
      </left>
      <right/>
      <top style="dashed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hair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 diagonalDown="1">
      <left/>
      <right/>
      <top style="medium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medium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 diagonalDown="1">
      <left/>
      <right/>
      <top style="medium">
        <color indexed="64"/>
      </top>
      <bottom style="thin">
        <color indexed="64"/>
      </bottom>
      <diagonal style="hair">
        <color indexed="64"/>
      </diagonal>
    </border>
    <border diagonalDown="1">
      <left/>
      <right/>
      <top style="thin">
        <color indexed="64"/>
      </top>
      <bottom style="medium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medium">
        <color indexed="64"/>
      </bottom>
      <diagonal/>
    </border>
  </borders>
  <cellStyleXfs count="18">
    <xf numFmtId="0" fontId="0" fillId="0" borderId="0">
      <alignment vertical="center"/>
    </xf>
    <xf numFmtId="38" fontId="31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/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/>
    <xf numFmtId="38" fontId="12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  <xf numFmtId="38" fontId="31" fillId="0" borderId="0" applyFont="0" applyFill="0" applyBorder="0" applyAlignment="0" applyProtection="0">
      <alignment vertical="center"/>
    </xf>
    <xf numFmtId="0" fontId="12" fillId="0" borderId="0"/>
    <xf numFmtId="0" fontId="13" fillId="0" borderId="0">
      <alignment vertical="center"/>
    </xf>
    <xf numFmtId="0" fontId="12" fillId="0" borderId="0"/>
    <xf numFmtId="0" fontId="12" fillId="0" borderId="0">
      <alignment vertical="center"/>
    </xf>
    <xf numFmtId="37" fontId="15" fillId="0" borderId="0"/>
    <xf numFmtId="0" fontId="31" fillId="0" borderId="0">
      <alignment vertical="center"/>
    </xf>
    <xf numFmtId="0" fontId="12" fillId="0" borderId="0">
      <alignment vertical="center"/>
    </xf>
    <xf numFmtId="3" fontId="15" fillId="0" borderId="0"/>
    <xf numFmtId="0" fontId="31" fillId="0" borderId="0">
      <alignment vertical="center"/>
    </xf>
    <xf numFmtId="0" fontId="31" fillId="0" borderId="0">
      <alignment vertical="center"/>
    </xf>
  </cellStyleXfs>
  <cellXfs count="1027">
    <xf numFmtId="0" fontId="0" fillId="0" borderId="0" xfId="0">
      <alignment vertical="center"/>
    </xf>
    <xf numFmtId="0" fontId="32" fillId="0" borderId="0" xfId="16" applyFont="1">
      <alignment vertical="center"/>
    </xf>
    <xf numFmtId="0" fontId="33" fillId="0" borderId="0" xfId="16" applyFont="1">
      <alignment vertical="center"/>
    </xf>
    <xf numFmtId="0" fontId="34" fillId="0" borderId="0" xfId="16" applyFont="1">
      <alignment vertical="center"/>
    </xf>
    <xf numFmtId="0" fontId="35" fillId="0" borderId="0" xfId="16" applyFont="1">
      <alignment vertical="center"/>
    </xf>
    <xf numFmtId="0" fontId="32" fillId="0" borderId="0" xfId="16" applyFont="1" applyBorder="1" applyAlignment="1">
      <alignment horizontal="center" vertical="center"/>
    </xf>
    <xf numFmtId="0" fontId="34" fillId="0" borderId="0" xfId="16" applyFont="1" applyBorder="1">
      <alignment vertical="center"/>
    </xf>
    <xf numFmtId="0" fontId="36" fillId="0" borderId="0" xfId="16" applyFont="1">
      <alignment vertical="center"/>
    </xf>
    <xf numFmtId="0" fontId="37" fillId="0" borderId="0" xfId="16" applyFont="1">
      <alignment vertical="center"/>
    </xf>
    <xf numFmtId="0" fontId="38" fillId="0" borderId="0" xfId="16" applyFont="1">
      <alignment vertical="center"/>
    </xf>
    <xf numFmtId="0" fontId="34" fillId="0" borderId="0" xfId="16" applyFont="1" applyBorder="1" applyAlignment="1">
      <alignment vertical="center" shrinkToFit="1"/>
    </xf>
    <xf numFmtId="0" fontId="34" fillId="0" borderId="1" xfId="16" applyFont="1" applyBorder="1" applyAlignment="1">
      <alignment vertical="center" shrinkToFit="1"/>
    </xf>
    <xf numFmtId="178" fontId="34" fillId="0" borderId="0" xfId="16" applyNumberFormat="1" applyFont="1">
      <alignment vertical="center"/>
    </xf>
    <xf numFmtId="0" fontId="34" fillId="0" borderId="0" xfId="16" applyFont="1" applyAlignment="1">
      <alignment horizontal="right" vertical="center"/>
    </xf>
    <xf numFmtId="178" fontId="32" fillId="0" borderId="0" xfId="16" applyNumberFormat="1" applyFont="1">
      <alignment vertical="center"/>
    </xf>
    <xf numFmtId="0" fontId="36" fillId="0" borderId="0" xfId="16" applyFont="1" applyBorder="1" applyAlignment="1">
      <alignment vertical="center"/>
    </xf>
    <xf numFmtId="0" fontId="36" fillId="0" borderId="0" xfId="16" applyFont="1" applyAlignment="1">
      <alignment vertical="center"/>
    </xf>
    <xf numFmtId="0" fontId="36" fillId="0" borderId="0" xfId="16" applyFont="1" applyBorder="1" applyAlignment="1">
      <alignment horizontal="center" vertical="center"/>
    </xf>
    <xf numFmtId="0" fontId="39" fillId="0" borderId="0" xfId="16" applyFont="1" applyBorder="1" applyAlignment="1">
      <alignment horizontal="right" vertical="center" textRotation="255"/>
    </xf>
    <xf numFmtId="0" fontId="40" fillId="0" borderId="0" xfId="16" applyFont="1" applyBorder="1" applyAlignment="1">
      <alignment vertical="center"/>
    </xf>
    <xf numFmtId="0" fontId="39" fillId="0" borderId="0" xfId="16" applyFont="1" applyBorder="1" applyAlignment="1">
      <alignment vertical="center"/>
    </xf>
    <xf numFmtId="0" fontId="34" fillId="0" borderId="0" xfId="16" applyFont="1" applyAlignment="1">
      <alignment horizontal="left" vertical="center"/>
    </xf>
    <xf numFmtId="0" fontId="32" fillId="0" borderId="0" xfId="16" applyFont="1" applyAlignment="1">
      <alignment vertical="center"/>
    </xf>
    <xf numFmtId="0" fontId="34" fillId="0" borderId="0" xfId="16" applyFont="1" applyAlignment="1">
      <alignment vertical="center" shrinkToFit="1"/>
    </xf>
    <xf numFmtId="0" fontId="41" fillId="0" borderId="0" xfId="16" applyFont="1">
      <alignment vertical="center"/>
    </xf>
    <xf numFmtId="0" fontId="34" fillId="0" borderId="2" xfId="16" applyFont="1" applyBorder="1" applyAlignment="1">
      <alignment vertical="center" wrapText="1"/>
    </xf>
    <xf numFmtId="0" fontId="40" fillId="0" borderId="0" xfId="16" applyFont="1">
      <alignment vertical="center"/>
    </xf>
    <xf numFmtId="0" fontId="41" fillId="0" borderId="0" xfId="16" applyFont="1" applyBorder="1">
      <alignment vertical="center"/>
    </xf>
    <xf numFmtId="0" fontId="41" fillId="0" borderId="3" xfId="16" applyFont="1" applyBorder="1">
      <alignment vertical="center"/>
    </xf>
    <xf numFmtId="0" fontId="41" fillId="0" borderId="1" xfId="16" applyFont="1" applyBorder="1">
      <alignment vertical="center"/>
    </xf>
    <xf numFmtId="0" fontId="41" fillId="0" borderId="4" xfId="16" applyFont="1" applyBorder="1">
      <alignment vertical="center"/>
    </xf>
    <xf numFmtId="0" fontId="37" fillId="0" borderId="0" xfId="16" applyFont="1" applyBorder="1">
      <alignment vertical="center"/>
    </xf>
    <xf numFmtId="0" fontId="3" fillId="0" borderId="0" xfId="13" applyFont="1" applyBorder="1" applyAlignment="1">
      <alignment vertical="center"/>
    </xf>
    <xf numFmtId="0" fontId="4" fillId="0" borderId="0" xfId="13" applyFont="1" applyBorder="1" applyAlignment="1">
      <alignment vertical="center"/>
    </xf>
    <xf numFmtId="0" fontId="3" fillId="0" borderId="0" xfId="13" applyFont="1" applyAlignment="1">
      <alignment vertical="center"/>
    </xf>
    <xf numFmtId="0" fontId="6" fillId="0" borderId="0" xfId="13" applyFont="1" applyAlignment="1">
      <alignment vertical="center"/>
    </xf>
    <xf numFmtId="0" fontId="3" fillId="0" borderId="0" xfId="13" applyFont="1" applyBorder="1" applyAlignment="1">
      <alignment horizontal="right" vertical="center"/>
    </xf>
    <xf numFmtId="0" fontId="3" fillId="0" borderId="0" xfId="13" applyFont="1" applyBorder="1" applyAlignment="1">
      <alignment horizontal="center" vertical="center"/>
    </xf>
    <xf numFmtId="0" fontId="9" fillId="0" borderId="0" xfId="13" applyFont="1" applyBorder="1" applyAlignment="1">
      <alignment vertical="center"/>
    </xf>
    <xf numFmtId="0" fontId="8" fillId="0" borderId="0" xfId="13" applyFont="1" applyBorder="1" applyAlignment="1">
      <alignment vertical="center"/>
    </xf>
    <xf numFmtId="0" fontId="8" fillId="0" borderId="0" xfId="13" applyFont="1" applyAlignment="1">
      <alignment vertical="center"/>
    </xf>
    <xf numFmtId="0" fontId="10" fillId="0" borderId="0" xfId="13" applyFont="1" applyAlignment="1">
      <alignment vertical="center"/>
    </xf>
    <xf numFmtId="176" fontId="3" fillId="0" borderId="0" xfId="13" applyNumberFormat="1" applyFont="1" applyAlignment="1">
      <alignment horizontal="left" vertical="center"/>
    </xf>
    <xf numFmtId="176" fontId="3" fillId="0" borderId="0" xfId="13" applyNumberFormat="1" applyFont="1" applyBorder="1" applyAlignment="1">
      <alignment horizontal="left" vertical="center"/>
    </xf>
    <xf numFmtId="176" fontId="3" fillId="0" borderId="0" xfId="13" applyNumberFormat="1" applyFont="1" applyBorder="1" applyAlignment="1">
      <alignment horizontal="right" vertical="center"/>
    </xf>
    <xf numFmtId="0" fontId="9" fillId="0" borderId="0" xfId="13" applyFont="1" applyAlignment="1">
      <alignment vertical="center"/>
    </xf>
    <xf numFmtId="0" fontId="11" fillId="0" borderId="0" xfId="13" applyFont="1" applyAlignment="1">
      <alignment vertical="center"/>
    </xf>
    <xf numFmtId="0" fontId="8" fillId="0" borderId="0" xfId="13" applyFont="1" applyBorder="1" applyAlignment="1">
      <alignment horizontal="center" vertical="center"/>
    </xf>
    <xf numFmtId="0" fontId="9" fillId="0" borderId="0" xfId="13" applyFont="1" applyBorder="1" applyAlignment="1">
      <alignment horizontal="center" vertical="center"/>
    </xf>
    <xf numFmtId="0" fontId="34" fillId="0" borderId="0" xfId="13" applyFont="1" applyBorder="1" applyAlignment="1">
      <alignment horizontal="center" vertical="center"/>
    </xf>
    <xf numFmtId="0" fontId="8" fillId="0" borderId="0" xfId="13" applyFont="1" applyBorder="1" applyAlignment="1">
      <alignment horizontal="left" vertical="center"/>
    </xf>
    <xf numFmtId="0" fontId="34" fillId="0" borderId="0" xfId="13" applyFont="1" applyAlignment="1">
      <alignment horizontal="center" vertical="center"/>
    </xf>
    <xf numFmtId="0" fontId="16" fillId="0" borderId="0" xfId="16" applyFont="1">
      <alignment vertical="center"/>
    </xf>
    <xf numFmtId="0" fontId="34" fillId="0" borderId="5" xfId="16" applyFont="1" applyBorder="1" applyAlignment="1">
      <alignment vertical="center" shrinkToFit="1"/>
    </xf>
    <xf numFmtId="0" fontId="34" fillId="0" borderId="0" xfId="16" applyFont="1" applyFill="1">
      <alignment vertical="center"/>
    </xf>
    <xf numFmtId="181" fontId="34" fillId="0" borderId="0" xfId="16" applyNumberFormat="1" applyFont="1" applyAlignment="1">
      <alignment vertical="center"/>
    </xf>
    <xf numFmtId="0" fontId="18" fillId="0" borderId="0" xfId="16" applyFont="1" applyBorder="1">
      <alignment vertical="center"/>
    </xf>
    <xf numFmtId="0" fontId="34" fillId="0" borderId="0" xfId="16" applyFont="1" applyBorder="1" applyAlignment="1">
      <alignment vertical="center"/>
    </xf>
    <xf numFmtId="0" fontId="34" fillId="0" borderId="0" xfId="16" applyFont="1" applyAlignment="1">
      <alignment vertical="center"/>
    </xf>
    <xf numFmtId="178" fontId="34" fillId="0" borderId="0" xfId="16" applyNumberFormat="1" applyFont="1" applyBorder="1" applyAlignment="1">
      <alignment horizontal="left" vertical="center"/>
    </xf>
    <xf numFmtId="0" fontId="34" fillId="0" borderId="0" xfId="16" applyFont="1" applyBorder="1" applyAlignment="1">
      <alignment horizontal="center" vertical="center"/>
    </xf>
    <xf numFmtId="0" fontId="37" fillId="0" borderId="0" xfId="16" applyFont="1" applyFill="1">
      <alignment vertical="center"/>
    </xf>
    <xf numFmtId="0" fontId="34" fillId="0" borderId="0" xfId="16" applyFont="1" applyFill="1" applyAlignment="1">
      <alignment vertical="center"/>
    </xf>
    <xf numFmtId="0" fontId="36" fillId="0" borderId="0" xfId="16" applyFont="1" applyFill="1" applyAlignment="1">
      <alignment vertical="center"/>
    </xf>
    <xf numFmtId="0" fontId="32" fillId="0" borderId="0" xfId="16" applyFont="1" applyFill="1" applyAlignment="1">
      <alignment vertical="center"/>
    </xf>
    <xf numFmtId="178" fontId="34" fillId="0" borderId="0" xfId="16" applyNumberFormat="1" applyFont="1" applyFill="1">
      <alignment vertical="center"/>
    </xf>
    <xf numFmtId="177" fontId="34" fillId="0" borderId="0" xfId="16" applyNumberFormat="1" applyFont="1" applyFill="1">
      <alignment vertical="center"/>
    </xf>
    <xf numFmtId="0" fontId="8" fillId="0" borderId="0" xfId="13" applyFont="1" applyFill="1" applyBorder="1" applyAlignment="1">
      <alignment vertical="center"/>
    </xf>
    <xf numFmtId="0" fontId="9" fillId="0" borderId="0" xfId="13" applyFont="1" applyFill="1" applyBorder="1" applyAlignment="1">
      <alignment horizontal="center" vertical="center"/>
    </xf>
    <xf numFmtId="0" fontId="8" fillId="0" borderId="0" xfId="13" applyFont="1" applyFill="1" applyAlignment="1">
      <alignment vertical="center"/>
    </xf>
    <xf numFmtId="0" fontId="8" fillId="0" borderId="1" xfId="13" applyFont="1" applyBorder="1" applyAlignment="1">
      <alignment vertical="center"/>
    </xf>
    <xf numFmtId="0" fontId="16" fillId="0" borderId="0" xfId="16" applyFont="1" applyAlignment="1">
      <alignment vertical="center"/>
    </xf>
    <xf numFmtId="0" fontId="26" fillId="0" borderId="0" xfId="13" applyFont="1" applyBorder="1" applyAlignment="1">
      <alignment vertical="center"/>
    </xf>
    <xf numFmtId="0" fontId="26" fillId="0" borderId="0" xfId="13" applyFont="1" applyBorder="1" applyAlignment="1">
      <alignment horizontal="left" vertical="center"/>
    </xf>
    <xf numFmtId="0" fontId="38" fillId="0" borderId="0" xfId="16" applyFont="1" applyBorder="1">
      <alignment vertical="center"/>
    </xf>
    <xf numFmtId="0" fontId="34" fillId="0" borderId="3" xfId="16" applyFont="1" applyBorder="1" applyAlignment="1">
      <alignment vertical="center" shrinkToFit="1"/>
    </xf>
    <xf numFmtId="0" fontId="34" fillId="0" borderId="6" xfId="16" applyFont="1" applyBorder="1" applyAlignment="1">
      <alignment horizontal="center" vertical="center" shrinkToFit="1"/>
    </xf>
    <xf numFmtId="0" fontId="34" fillId="0" borderId="7" xfId="16" applyFont="1" applyBorder="1" applyAlignment="1">
      <alignment horizontal="center" vertical="center" shrinkToFit="1"/>
    </xf>
    <xf numFmtId="0" fontId="34" fillId="0" borderId="0" xfId="16" applyFont="1" applyBorder="1" applyAlignment="1">
      <alignment horizontal="left" vertical="center" indent="2" shrinkToFit="1"/>
    </xf>
    <xf numFmtId="0" fontId="34" fillId="0" borderId="8" xfId="16" applyFont="1" applyBorder="1" applyAlignment="1">
      <alignment vertical="center" shrinkToFit="1"/>
    </xf>
    <xf numFmtId="177" fontId="41" fillId="0" borderId="9" xfId="16" applyNumberFormat="1" applyFont="1" applyFill="1" applyBorder="1" applyAlignment="1">
      <alignment vertical="center" shrinkToFit="1"/>
    </xf>
    <xf numFmtId="179" fontId="41" fillId="0" borderId="12" xfId="16" applyNumberFormat="1" applyFont="1" applyFill="1" applyBorder="1" applyAlignment="1">
      <alignment vertical="center" shrinkToFit="1"/>
    </xf>
    <xf numFmtId="179" fontId="41" fillId="0" borderId="13" xfId="16" applyNumberFormat="1" applyFont="1" applyFill="1" applyBorder="1" applyAlignment="1">
      <alignment vertical="center" shrinkToFit="1"/>
    </xf>
    <xf numFmtId="0" fontId="42" fillId="0" borderId="0" xfId="16" applyFont="1" applyBorder="1" applyAlignment="1">
      <alignment horizontal="left" vertical="center" wrapText="1" indent="2" shrinkToFit="1"/>
    </xf>
    <xf numFmtId="0" fontId="34" fillId="0" borderId="0" xfId="16" applyFont="1" applyAlignment="1">
      <alignment vertical="center"/>
    </xf>
    <xf numFmtId="178" fontId="34" fillId="0" borderId="0" xfId="16" applyNumberFormat="1" applyFont="1" applyAlignment="1">
      <alignment vertical="center"/>
    </xf>
    <xf numFmtId="0" fontId="37" fillId="0" borderId="3" xfId="16" applyFont="1" applyBorder="1">
      <alignment vertical="center"/>
    </xf>
    <xf numFmtId="0" fontId="37" fillId="0" borderId="1" xfId="16" applyFont="1" applyBorder="1">
      <alignment vertical="center"/>
    </xf>
    <xf numFmtId="0" fontId="37" fillId="0" borderId="4" xfId="16" applyFont="1" applyBorder="1">
      <alignment vertical="center"/>
    </xf>
    <xf numFmtId="0" fontId="33" fillId="0" borderId="0" xfId="16" applyFont="1" applyBorder="1">
      <alignment vertical="center"/>
    </xf>
    <xf numFmtId="0" fontId="37" fillId="0" borderId="3" xfId="16" applyFont="1" applyBorder="1" applyAlignment="1">
      <alignment vertical="center"/>
    </xf>
    <xf numFmtId="0" fontId="31" fillId="0" borderId="0" xfId="16" applyAlignment="1">
      <alignment vertical="center"/>
    </xf>
    <xf numFmtId="0" fontId="37" fillId="0" borderId="15" xfId="16" applyFont="1" applyBorder="1">
      <alignment vertical="center"/>
    </xf>
    <xf numFmtId="0" fontId="18" fillId="0" borderId="3" xfId="16" applyFont="1" applyBorder="1">
      <alignment vertical="center"/>
    </xf>
    <xf numFmtId="0" fontId="31" fillId="0" borderId="0" xfId="17">
      <alignment vertical="center"/>
    </xf>
    <xf numFmtId="0" fontId="32" fillId="0" borderId="0" xfId="16" applyFont="1">
      <alignment vertical="center"/>
    </xf>
    <xf numFmtId="0" fontId="33" fillId="0" borderId="0" xfId="16" applyFont="1">
      <alignment vertical="center"/>
    </xf>
    <xf numFmtId="0" fontId="34" fillId="0" borderId="0" xfId="16" applyFont="1">
      <alignment vertical="center"/>
    </xf>
    <xf numFmtId="0" fontId="34" fillId="0" borderId="0" xfId="16" applyFont="1" applyFill="1">
      <alignment vertical="center"/>
    </xf>
    <xf numFmtId="0" fontId="34" fillId="0" borderId="3" xfId="16" applyFont="1" applyBorder="1">
      <alignment vertical="center"/>
    </xf>
    <xf numFmtId="0" fontId="34" fillId="0" borderId="4" xfId="16" applyFont="1" applyBorder="1">
      <alignment vertical="center"/>
    </xf>
    <xf numFmtId="0" fontId="23" fillId="0" borderId="0" xfId="16" applyFont="1">
      <alignment vertical="center"/>
    </xf>
    <xf numFmtId="0" fontId="35" fillId="0" borderId="0" xfId="16" applyFont="1">
      <alignment vertical="center"/>
    </xf>
    <xf numFmtId="0" fontId="32" fillId="0" borderId="0" xfId="16" applyFont="1" applyBorder="1" applyAlignment="1">
      <alignment horizontal="center" vertical="center"/>
    </xf>
    <xf numFmtId="178" fontId="32" fillId="0" borderId="0" xfId="16" applyNumberFormat="1" applyFont="1" applyBorder="1">
      <alignment vertical="center"/>
    </xf>
    <xf numFmtId="178" fontId="32" fillId="0" borderId="0" xfId="16" applyNumberFormat="1" applyFont="1" applyBorder="1" applyAlignment="1">
      <alignment horizontal="center" vertical="center"/>
    </xf>
    <xf numFmtId="0" fontId="34" fillId="0" borderId="0" xfId="16" applyFont="1" applyBorder="1">
      <alignment vertical="center"/>
    </xf>
    <xf numFmtId="178" fontId="34" fillId="0" borderId="0" xfId="16" applyNumberFormat="1" applyFont="1" applyBorder="1">
      <alignment vertical="center"/>
    </xf>
    <xf numFmtId="0" fontId="34" fillId="0" borderId="0" xfId="16" applyFont="1" applyFill="1" applyBorder="1">
      <alignment vertical="center"/>
    </xf>
    <xf numFmtId="0" fontId="36" fillId="0" borderId="0" xfId="16" applyFont="1">
      <alignment vertical="center"/>
    </xf>
    <xf numFmtId="0" fontId="23" fillId="0" borderId="0" xfId="16" applyFont="1" applyBorder="1">
      <alignment vertical="center"/>
    </xf>
    <xf numFmtId="0" fontId="24" fillId="0" borderId="0" xfId="16" applyFont="1">
      <alignment vertical="center"/>
    </xf>
    <xf numFmtId="0" fontId="25" fillId="0" borderId="0" xfId="16" applyFont="1">
      <alignment vertical="center"/>
    </xf>
    <xf numFmtId="0" fontId="16" fillId="0" borderId="0" xfId="16" applyFont="1" applyFill="1">
      <alignment vertical="center"/>
    </xf>
    <xf numFmtId="178" fontId="34" fillId="0" borderId="0" xfId="16" applyNumberFormat="1" applyFont="1">
      <alignment vertical="center"/>
    </xf>
    <xf numFmtId="0" fontId="34" fillId="0" borderId="0" xfId="16" applyFont="1" applyAlignment="1">
      <alignment vertical="center"/>
    </xf>
    <xf numFmtId="0" fontId="34" fillId="0" borderId="0" xfId="16" applyFont="1" applyFill="1" applyAlignment="1">
      <alignment vertical="center"/>
    </xf>
    <xf numFmtId="0" fontId="34" fillId="0" borderId="0" xfId="16" applyFont="1" applyAlignment="1">
      <alignment horizontal="right" vertical="center"/>
    </xf>
    <xf numFmtId="0" fontId="34" fillId="0" borderId="0" xfId="16" applyFont="1" applyFill="1" applyAlignment="1">
      <alignment horizontal="right" vertical="center"/>
    </xf>
    <xf numFmtId="0" fontId="33" fillId="0" borderId="0" xfId="16" applyFont="1" applyBorder="1">
      <alignment vertical="center"/>
    </xf>
    <xf numFmtId="0" fontId="34" fillId="0" borderId="0" xfId="16" applyFont="1" applyBorder="1" applyAlignment="1">
      <alignment horizontal="right" vertical="center"/>
    </xf>
    <xf numFmtId="0" fontId="34" fillId="0" borderId="0" xfId="16" applyFont="1" applyFill="1" applyBorder="1" applyAlignment="1">
      <alignment horizontal="right" vertical="center"/>
    </xf>
    <xf numFmtId="0" fontId="34" fillId="0" borderId="0" xfId="16" applyFont="1" applyBorder="1" applyAlignment="1">
      <alignment vertical="center"/>
    </xf>
    <xf numFmtId="0" fontId="33" fillId="0" borderId="0" xfId="16" applyFont="1" applyBorder="1" applyAlignment="1">
      <alignment vertical="center"/>
    </xf>
    <xf numFmtId="0" fontId="36" fillId="0" borderId="0" xfId="16" applyFont="1" applyFill="1" applyAlignment="1">
      <alignment vertical="center"/>
    </xf>
    <xf numFmtId="0" fontId="34" fillId="0" borderId="16" xfId="16" applyFont="1" applyFill="1" applyBorder="1" applyAlignment="1">
      <alignment vertical="center" shrinkToFit="1"/>
    </xf>
    <xf numFmtId="0" fontId="34" fillId="0" borderId="3" xfId="16" applyFont="1" applyFill="1" applyBorder="1" applyAlignment="1">
      <alignment vertical="center" shrinkToFit="1"/>
    </xf>
    <xf numFmtId="0" fontId="34" fillId="0" borderId="3" xfId="16" applyFont="1" applyBorder="1" applyAlignment="1">
      <alignment vertical="center" shrinkToFit="1"/>
    </xf>
    <xf numFmtId="0" fontId="37" fillId="0" borderId="3" xfId="16" applyFont="1" applyFill="1" applyBorder="1" applyAlignment="1">
      <alignment vertical="center" shrinkToFit="1"/>
    </xf>
    <xf numFmtId="0" fontId="31" fillId="0" borderId="0" xfId="13">
      <alignment vertical="center"/>
    </xf>
    <xf numFmtId="0" fontId="34" fillId="0" borderId="17" xfId="16" applyFont="1" applyBorder="1" applyAlignment="1">
      <alignment horizontal="center" vertical="center"/>
    </xf>
    <xf numFmtId="0" fontId="34" fillId="0" borderId="18" xfId="16" applyFont="1" applyBorder="1" applyAlignment="1">
      <alignment horizontal="center" vertical="center"/>
    </xf>
    <xf numFmtId="0" fontId="23" fillId="0" borderId="0" xfId="16" applyFont="1" applyFill="1" applyBorder="1">
      <alignment vertical="center"/>
    </xf>
    <xf numFmtId="0" fontId="36" fillId="0" borderId="0" xfId="16" applyFont="1" applyFill="1" applyBorder="1" applyAlignment="1">
      <alignment vertical="center"/>
    </xf>
    <xf numFmtId="0" fontId="22" fillId="0" borderId="0" xfId="16" applyFont="1" applyFill="1">
      <alignment vertical="center"/>
    </xf>
    <xf numFmtId="0" fontId="18" fillId="0" borderId="0" xfId="16" applyFont="1" applyFill="1" applyAlignment="1">
      <alignment vertical="center"/>
    </xf>
    <xf numFmtId="0" fontId="16" fillId="0" borderId="0" xfId="16" applyFont="1" applyFill="1" applyBorder="1">
      <alignment vertical="center"/>
    </xf>
    <xf numFmtId="178" fontId="16" fillId="0" borderId="0" xfId="16" applyNumberFormat="1" applyFont="1" applyFill="1" applyBorder="1">
      <alignment vertical="center"/>
    </xf>
    <xf numFmtId="0" fontId="18" fillId="0" borderId="0" xfId="16" applyFont="1" applyFill="1">
      <alignment vertical="center"/>
    </xf>
    <xf numFmtId="38" fontId="34" fillId="0" borderId="19" xfId="7" applyFont="1" applyFill="1" applyBorder="1" applyAlignment="1">
      <alignment vertical="center"/>
    </xf>
    <xf numFmtId="177" fontId="34" fillId="0" borderId="20" xfId="16" applyNumberFormat="1" applyFont="1" applyFill="1" applyBorder="1" applyAlignment="1">
      <alignment horizontal="right" vertical="center" shrinkToFit="1"/>
    </xf>
    <xf numFmtId="0" fontId="41" fillId="0" borderId="0" xfId="16" applyFont="1" applyBorder="1" applyAlignment="1">
      <alignment vertical="center" shrinkToFit="1"/>
    </xf>
    <xf numFmtId="0" fontId="34" fillId="0" borderId="21" xfId="16" applyFont="1" applyBorder="1" applyAlignment="1">
      <alignment horizontal="center" vertical="center"/>
    </xf>
    <xf numFmtId="179" fontId="37" fillId="0" borderId="1" xfId="16" applyNumberFormat="1" applyFont="1" applyFill="1" applyBorder="1" applyAlignment="1">
      <alignment vertical="center" shrinkToFit="1"/>
    </xf>
    <xf numFmtId="178" fontId="37" fillId="0" borderId="20" xfId="16" applyNumberFormat="1" applyFont="1" applyFill="1" applyBorder="1" applyAlignment="1">
      <alignment vertical="center" shrinkToFit="1"/>
    </xf>
    <xf numFmtId="178" fontId="37" fillId="0" borderId="22" xfId="16" applyNumberFormat="1" applyFont="1" applyFill="1" applyBorder="1" applyAlignment="1">
      <alignment vertical="center" shrinkToFit="1"/>
    </xf>
    <xf numFmtId="177" fontId="41" fillId="0" borderId="10" xfId="16" applyNumberFormat="1" applyFont="1" applyFill="1" applyBorder="1" applyAlignment="1">
      <alignment vertical="center" shrinkToFit="1"/>
    </xf>
    <xf numFmtId="178" fontId="41" fillId="0" borderId="11" xfId="16" applyNumberFormat="1" applyFont="1" applyFill="1" applyBorder="1" applyAlignment="1">
      <alignment vertical="center" shrinkToFit="1"/>
    </xf>
    <xf numFmtId="178" fontId="34" fillId="0" borderId="11" xfId="16" applyNumberFormat="1" applyFont="1" applyFill="1" applyBorder="1" applyAlignment="1">
      <alignment horizontal="right" vertical="center"/>
    </xf>
    <xf numFmtId="177" fontId="34" fillId="0" borderId="25" xfId="16" applyNumberFormat="1" applyFont="1" applyFill="1" applyBorder="1" applyAlignment="1">
      <alignment horizontal="right" vertical="center" shrinkToFit="1"/>
    </xf>
    <xf numFmtId="0" fontId="34" fillId="0" borderId="0" xfId="16" applyFont="1" applyBorder="1" applyAlignment="1">
      <alignment vertical="center"/>
    </xf>
    <xf numFmtId="0" fontId="34" fillId="0" borderId="0" xfId="16" applyFont="1" applyAlignment="1">
      <alignment horizontal="left" vertical="center"/>
    </xf>
    <xf numFmtId="177" fontId="9" fillId="0" borderId="26" xfId="16" applyNumberFormat="1" applyFont="1" applyFill="1" applyBorder="1" applyAlignment="1">
      <alignment horizontal="right" vertical="center"/>
    </xf>
    <xf numFmtId="178" fontId="34" fillId="0" borderId="27" xfId="16" applyNumberFormat="1" applyFont="1" applyFill="1" applyBorder="1" applyAlignment="1">
      <alignment horizontal="right" vertical="center"/>
    </xf>
    <xf numFmtId="0" fontId="34" fillId="0" borderId="28" xfId="16" applyFont="1" applyBorder="1" applyAlignment="1">
      <alignment vertical="center"/>
    </xf>
    <xf numFmtId="0" fontId="16" fillId="0" borderId="1" xfId="16" applyFont="1" applyFill="1" applyBorder="1" applyAlignment="1">
      <alignment horizontal="center" vertical="center"/>
    </xf>
    <xf numFmtId="0" fontId="16" fillId="0" borderId="29" xfId="16" applyFont="1" applyFill="1" applyBorder="1" applyAlignment="1">
      <alignment horizontal="center" vertical="center"/>
    </xf>
    <xf numFmtId="178" fontId="21" fillId="0" borderId="20" xfId="16" applyNumberFormat="1" applyFont="1" applyFill="1" applyBorder="1" applyAlignment="1">
      <alignment vertical="center" shrinkToFit="1"/>
    </xf>
    <xf numFmtId="178" fontId="34" fillId="0" borderId="24" xfId="16" applyNumberFormat="1" applyFont="1" applyFill="1" applyBorder="1" applyAlignment="1">
      <alignment vertical="center" shrinkToFit="1"/>
    </xf>
    <xf numFmtId="178" fontId="34" fillId="0" borderId="26" xfId="16" applyNumberFormat="1" applyFont="1" applyFill="1" applyBorder="1" applyAlignment="1">
      <alignment vertical="center" shrinkToFit="1"/>
    </xf>
    <xf numFmtId="178" fontId="34" fillId="0" borderId="26" xfId="16" applyNumberFormat="1" applyFont="1" applyFill="1" applyBorder="1" applyAlignment="1">
      <alignment horizontal="right" vertical="center" shrinkToFit="1"/>
    </xf>
    <xf numFmtId="0" fontId="21" fillId="0" borderId="31" xfId="16" applyFont="1" applyFill="1" applyBorder="1" applyAlignment="1">
      <alignment vertical="center" shrinkToFit="1"/>
    </xf>
    <xf numFmtId="178" fontId="34" fillId="0" borderId="32" xfId="16" applyNumberFormat="1" applyFont="1" applyFill="1" applyBorder="1" applyAlignment="1">
      <alignment vertical="center" shrinkToFit="1"/>
    </xf>
    <xf numFmtId="178" fontId="41" fillId="0" borderId="5" xfId="16" applyNumberFormat="1" applyFont="1" applyFill="1" applyBorder="1" applyAlignment="1">
      <alignment horizontal="right" vertical="center" shrinkToFit="1"/>
    </xf>
    <xf numFmtId="178" fontId="41" fillId="0" borderId="34" xfId="16" applyNumberFormat="1" applyFont="1" applyFill="1" applyBorder="1" applyAlignment="1">
      <alignment vertical="center" shrinkToFit="1"/>
    </xf>
    <xf numFmtId="178" fontId="41" fillId="0" borderId="1" xfId="16" applyNumberFormat="1" applyFont="1" applyFill="1" applyBorder="1" applyAlignment="1">
      <alignment vertical="center" shrinkToFit="1"/>
    </xf>
    <xf numFmtId="178" fontId="41" fillId="0" borderId="20" xfId="16" applyNumberFormat="1" applyFont="1" applyFill="1" applyBorder="1" applyAlignment="1">
      <alignment vertical="center" shrinkToFit="1"/>
    </xf>
    <xf numFmtId="178" fontId="41" fillId="0" borderId="35" xfId="16" applyNumberFormat="1" applyFont="1" applyFill="1" applyBorder="1" applyAlignment="1">
      <alignment horizontal="right" vertical="center" shrinkToFit="1"/>
    </xf>
    <xf numFmtId="178" fontId="41" fillId="0" borderId="25" xfId="16" applyNumberFormat="1" applyFont="1" applyFill="1" applyBorder="1" applyAlignment="1">
      <alignment vertical="center" shrinkToFit="1"/>
    </xf>
    <xf numFmtId="178" fontId="41" fillId="0" borderId="22" xfId="16" applyNumberFormat="1" applyFont="1" applyFill="1" applyBorder="1" applyAlignment="1">
      <alignment vertical="center" shrinkToFit="1"/>
    </xf>
    <xf numFmtId="0" fontId="40" fillId="0" borderId="0" xfId="16" applyFont="1" applyBorder="1">
      <alignment vertical="center"/>
    </xf>
    <xf numFmtId="0" fontId="32" fillId="0" borderId="0" xfId="16" applyFont="1" applyBorder="1">
      <alignment vertical="center"/>
    </xf>
    <xf numFmtId="177" fontId="34" fillId="0" borderId="34" xfId="16" applyNumberFormat="1" applyFont="1" applyFill="1" applyBorder="1" applyAlignment="1">
      <alignment horizontal="right" vertical="center" shrinkToFit="1"/>
    </xf>
    <xf numFmtId="177" fontId="34" fillId="0" borderId="12" xfId="16" applyNumberFormat="1" applyFont="1" applyFill="1" applyBorder="1" applyAlignment="1">
      <alignment horizontal="right" vertical="center" shrinkToFit="1"/>
    </xf>
    <xf numFmtId="177" fontId="34" fillId="0" borderId="13" xfId="16" applyNumberFormat="1" applyFont="1" applyFill="1" applyBorder="1" applyAlignment="1">
      <alignment horizontal="right" vertical="center" shrinkToFit="1"/>
    </xf>
    <xf numFmtId="178" fontId="41" fillId="0" borderId="36" xfId="16" applyNumberFormat="1" applyFont="1" applyFill="1" applyBorder="1" applyAlignment="1">
      <alignment vertical="center" shrinkToFit="1"/>
    </xf>
    <xf numFmtId="178" fontId="41" fillId="0" borderId="37" xfId="16" applyNumberFormat="1" applyFont="1" applyFill="1" applyBorder="1" applyAlignment="1">
      <alignment vertical="center" shrinkToFit="1"/>
    </xf>
    <xf numFmtId="183" fontId="9" fillId="0" borderId="26" xfId="16" applyNumberFormat="1" applyFont="1" applyFill="1" applyBorder="1" applyAlignment="1">
      <alignment horizontal="right" vertical="center"/>
    </xf>
    <xf numFmtId="182" fontId="9" fillId="0" borderId="26" xfId="16" applyNumberFormat="1" applyFont="1" applyFill="1" applyBorder="1" applyAlignment="1">
      <alignment horizontal="right" vertical="center"/>
    </xf>
    <xf numFmtId="177" fontId="9" fillId="0" borderId="19" xfId="16" applyNumberFormat="1" applyFont="1" applyFill="1" applyBorder="1" applyAlignment="1">
      <alignment horizontal="right" vertical="center"/>
    </xf>
    <xf numFmtId="178" fontId="34" fillId="0" borderId="23" xfId="16" applyNumberFormat="1" applyFont="1" applyFill="1" applyBorder="1" applyAlignment="1">
      <alignment horizontal="right" vertical="center"/>
    </xf>
    <xf numFmtId="0" fontId="34" fillId="0" borderId="17" xfId="16" applyFont="1" applyFill="1" applyBorder="1" applyAlignment="1">
      <alignment horizontal="center" vertical="center"/>
    </xf>
    <xf numFmtId="0" fontId="31" fillId="0" borderId="30" xfId="13" applyBorder="1">
      <alignment vertical="center"/>
    </xf>
    <xf numFmtId="38" fontId="34" fillId="0" borderId="26" xfId="7" applyFont="1" applyFill="1" applyBorder="1" applyAlignment="1">
      <alignment vertical="center"/>
    </xf>
    <xf numFmtId="178" fontId="34" fillId="0" borderId="38" xfId="16" applyNumberFormat="1" applyFont="1" applyFill="1" applyBorder="1" applyAlignment="1">
      <alignment vertical="center" shrinkToFit="1"/>
    </xf>
    <xf numFmtId="177" fontId="34" fillId="0" borderId="0" xfId="16" applyNumberFormat="1" applyFont="1" applyFill="1" applyBorder="1" applyAlignment="1">
      <alignment horizontal="right" vertical="center" shrinkToFit="1"/>
    </xf>
    <xf numFmtId="177" fontId="34" fillId="0" borderId="1" xfId="16" applyNumberFormat="1" applyFont="1" applyFill="1" applyBorder="1" applyAlignment="1">
      <alignment horizontal="right" vertical="center" shrinkToFit="1"/>
    </xf>
    <xf numFmtId="177" fontId="34" fillId="0" borderId="39" xfId="16" applyNumberFormat="1" applyFont="1" applyFill="1" applyBorder="1" applyAlignment="1">
      <alignment horizontal="right" vertical="center" shrinkToFit="1"/>
    </xf>
    <xf numFmtId="0" fontId="34" fillId="0" borderId="12" xfId="16" applyFont="1" applyBorder="1">
      <alignment vertical="center"/>
    </xf>
    <xf numFmtId="178" fontId="41" fillId="0" borderId="20" xfId="16" applyNumberFormat="1" applyFont="1" applyFill="1" applyBorder="1" applyAlignment="1">
      <alignment horizontal="right" vertical="center" shrinkToFit="1"/>
    </xf>
    <xf numFmtId="0" fontId="34" fillId="0" borderId="8" xfId="16" applyFont="1" applyBorder="1" applyAlignment="1">
      <alignment horizontal="left" vertical="center" shrinkToFit="1"/>
    </xf>
    <xf numFmtId="0" fontId="41" fillId="0" borderId="4" xfId="16" applyFont="1" applyBorder="1" applyAlignment="1">
      <alignment vertical="center" wrapText="1"/>
    </xf>
    <xf numFmtId="0" fontId="34" fillId="0" borderId="0" xfId="16" applyFont="1" applyAlignment="1">
      <alignment vertical="center"/>
    </xf>
    <xf numFmtId="0" fontId="34" fillId="0" borderId="0" xfId="16" applyFont="1" applyBorder="1" applyAlignment="1">
      <alignment horizontal="left" vertical="center" shrinkToFit="1"/>
    </xf>
    <xf numFmtId="0" fontId="34" fillId="0" borderId="4" xfId="16" applyFont="1" applyBorder="1" applyAlignment="1">
      <alignment vertical="center" shrinkToFit="1"/>
    </xf>
    <xf numFmtId="178" fontId="21" fillId="0" borderId="36" xfId="16" applyNumberFormat="1" applyFont="1" applyFill="1" applyBorder="1" applyAlignment="1">
      <alignment vertical="center" shrinkToFit="1"/>
    </xf>
    <xf numFmtId="178" fontId="21" fillId="0" borderId="37" xfId="16" applyNumberFormat="1" applyFont="1" applyFill="1" applyBorder="1" applyAlignment="1">
      <alignment vertical="center" shrinkToFit="1"/>
    </xf>
    <xf numFmtId="0" fontId="34" fillId="0" borderId="30" xfId="16" applyFont="1" applyBorder="1">
      <alignment vertical="center"/>
    </xf>
    <xf numFmtId="0" fontId="34" fillId="0" borderId="0" xfId="16" applyFont="1" applyBorder="1" applyAlignment="1">
      <alignment horizontal="left" vertical="center" shrinkToFit="1"/>
    </xf>
    <xf numFmtId="0" fontId="34" fillId="0" borderId="0" xfId="16" applyFont="1" applyBorder="1" applyAlignment="1">
      <alignment vertical="center"/>
    </xf>
    <xf numFmtId="0" fontId="34" fillId="0" borderId="0" xfId="16" applyFont="1" applyAlignment="1">
      <alignment vertical="center"/>
    </xf>
    <xf numFmtId="177" fontId="34" fillId="0" borderId="40" xfId="16" applyNumberFormat="1" applyFont="1" applyFill="1" applyBorder="1" applyAlignment="1">
      <alignment horizontal="right" vertical="center" shrinkToFit="1"/>
    </xf>
    <xf numFmtId="0" fontId="34" fillId="0" borderId="0" xfId="16" applyFont="1" applyAlignment="1">
      <alignment vertical="center"/>
    </xf>
    <xf numFmtId="178" fontId="34" fillId="0" borderId="0" xfId="16" applyNumberFormat="1" applyFont="1" applyFill="1" applyAlignment="1">
      <alignment vertical="center"/>
    </xf>
    <xf numFmtId="0" fontId="34" fillId="0" borderId="0" xfId="16" applyFont="1" applyFill="1" applyAlignment="1">
      <alignment vertical="center"/>
    </xf>
    <xf numFmtId="178" fontId="34" fillId="0" borderId="0" xfId="16" applyNumberFormat="1" applyFont="1" applyAlignment="1">
      <alignment vertical="center"/>
    </xf>
    <xf numFmtId="180" fontId="34" fillId="0" borderId="0" xfId="16" applyNumberFormat="1" applyFont="1" applyAlignment="1">
      <alignment vertical="center"/>
    </xf>
    <xf numFmtId="0" fontId="18" fillId="0" borderId="0" xfId="16" applyFont="1" applyAlignment="1">
      <alignment vertical="center"/>
    </xf>
    <xf numFmtId="0" fontId="18" fillId="0" borderId="0" xfId="16" applyFont="1">
      <alignment vertical="center"/>
    </xf>
    <xf numFmtId="0" fontId="34" fillId="0" borderId="43" xfId="16" applyFont="1" applyBorder="1" applyAlignment="1">
      <alignment vertical="center"/>
    </xf>
    <xf numFmtId="0" fontId="34" fillId="0" borderId="44" xfId="16" applyFont="1" applyBorder="1" applyAlignment="1">
      <alignment vertical="center"/>
    </xf>
    <xf numFmtId="178" fontId="34" fillId="0" borderId="28" xfId="16" applyNumberFormat="1" applyFont="1" applyBorder="1" applyAlignment="1">
      <alignment horizontal="left" vertical="center"/>
    </xf>
    <xf numFmtId="178" fontId="34" fillId="0" borderId="43" xfId="16" applyNumberFormat="1" applyFont="1" applyBorder="1" applyAlignment="1">
      <alignment horizontal="left" vertical="center"/>
    </xf>
    <xf numFmtId="0" fontId="34" fillId="0" borderId="0" xfId="16" applyFont="1" applyAlignment="1">
      <alignment vertical="center"/>
    </xf>
    <xf numFmtId="0" fontId="37" fillId="0" borderId="0" xfId="16" applyFont="1" applyBorder="1" applyAlignment="1">
      <alignment vertical="center"/>
    </xf>
    <xf numFmtId="0" fontId="37" fillId="0" borderId="0" xfId="16" applyFont="1" applyBorder="1" applyAlignment="1">
      <alignment horizontal="distributed" vertical="center"/>
    </xf>
    <xf numFmtId="0" fontId="37" fillId="0" borderId="3" xfId="16" applyFont="1" applyBorder="1" applyAlignment="1">
      <alignment horizontal="distributed" vertical="center"/>
    </xf>
    <xf numFmtId="0" fontId="34" fillId="0" borderId="0" xfId="16" applyFont="1" applyFill="1" applyBorder="1" applyAlignment="1">
      <alignment vertical="center"/>
    </xf>
    <xf numFmtId="0" fontId="23" fillId="0" borderId="1" xfId="16" applyFont="1" applyFill="1" applyBorder="1" applyAlignment="1">
      <alignment vertical="center"/>
    </xf>
    <xf numFmtId="0" fontId="43" fillId="0" borderId="1" xfId="16" applyFont="1" applyFill="1" applyBorder="1" applyAlignment="1">
      <alignment vertical="center"/>
    </xf>
    <xf numFmtId="0" fontId="16" fillId="0" borderId="0" xfId="16" applyFont="1" applyFill="1" applyBorder="1" applyAlignment="1">
      <alignment vertical="center"/>
    </xf>
    <xf numFmtId="0" fontId="18" fillId="0" borderId="0" xfId="16" applyFont="1" applyFill="1" applyBorder="1">
      <alignment vertical="center"/>
    </xf>
    <xf numFmtId="0" fontId="36" fillId="0" borderId="0" xfId="16" applyFont="1" applyFill="1">
      <alignment vertical="center"/>
    </xf>
    <xf numFmtId="178" fontId="34" fillId="0" borderId="45" xfId="16" applyNumberFormat="1" applyFont="1" applyFill="1" applyBorder="1" applyAlignment="1">
      <alignment vertical="center" shrinkToFit="1"/>
    </xf>
    <xf numFmtId="0" fontId="33" fillId="0" borderId="0" xfId="16" applyFont="1" applyFill="1">
      <alignment vertical="center"/>
    </xf>
    <xf numFmtId="0" fontId="34" fillId="0" borderId="47" xfId="16" applyFont="1" applyFill="1" applyBorder="1" applyAlignment="1">
      <alignment horizontal="center" vertical="center" shrinkToFit="1"/>
    </xf>
    <xf numFmtId="0" fontId="34" fillId="0" borderId="17" xfId="16" applyFont="1" applyFill="1" applyBorder="1" applyAlignment="1">
      <alignment horizontal="center" vertical="center" shrinkToFit="1"/>
    </xf>
    <xf numFmtId="0" fontId="34" fillId="0" borderId="42" xfId="16" applyFont="1" applyFill="1" applyBorder="1" applyAlignment="1">
      <alignment horizontal="center" vertical="center" shrinkToFit="1"/>
    </xf>
    <xf numFmtId="178" fontId="34" fillId="0" borderId="49" xfId="16" applyNumberFormat="1" applyFont="1" applyFill="1" applyBorder="1" applyAlignment="1">
      <alignment vertical="center" shrinkToFit="1"/>
    </xf>
    <xf numFmtId="178" fontId="34" fillId="0" borderId="12" xfId="16" applyNumberFormat="1" applyFont="1" applyFill="1" applyBorder="1" applyAlignment="1">
      <alignment vertical="center" shrinkToFit="1"/>
    </xf>
    <xf numFmtId="0" fontId="34" fillId="0" borderId="50" xfId="16" applyFont="1" applyFill="1" applyBorder="1" applyAlignment="1">
      <alignment horizontal="center" vertical="center" shrinkToFit="1"/>
    </xf>
    <xf numFmtId="178" fontId="34" fillId="0" borderId="7" xfId="16" applyNumberFormat="1" applyFont="1" applyFill="1" applyBorder="1" applyAlignment="1">
      <alignment vertical="center" shrinkToFit="1"/>
    </xf>
    <xf numFmtId="0" fontId="16" fillId="0" borderId="16" xfId="16" applyFont="1" applyFill="1" applyBorder="1" applyAlignment="1">
      <alignment vertical="center" shrinkToFit="1"/>
    </xf>
    <xf numFmtId="178" fontId="34" fillId="0" borderId="51" xfId="16" applyNumberFormat="1" applyFont="1" applyFill="1" applyBorder="1" applyAlignment="1">
      <alignment vertical="center" shrinkToFit="1"/>
    </xf>
    <xf numFmtId="0" fontId="34" fillId="0" borderId="3" xfId="16" applyFont="1" applyFill="1" applyBorder="1" applyAlignment="1">
      <alignment horizontal="center" vertical="center" shrinkToFit="1"/>
    </xf>
    <xf numFmtId="0" fontId="34" fillId="0" borderId="52" xfId="16" applyFont="1" applyFill="1" applyBorder="1" applyAlignment="1">
      <alignment horizontal="center" vertical="center" shrinkToFit="1"/>
    </xf>
    <xf numFmtId="178" fontId="34" fillId="0" borderId="53" xfId="16" applyNumberFormat="1" applyFont="1" applyFill="1" applyBorder="1" applyAlignment="1">
      <alignment vertical="center" shrinkToFit="1"/>
    </xf>
    <xf numFmtId="0" fontId="41" fillId="0" borderId="0" xfId="16" applyFont="1" applyFill="1">
      <alignment vertical="center"/>
    </xf>
    <xf numFmtId="0" fontId="44" fillId="0" borderId="0" xfId="16" applyFont="1" applyBorder="1">
      <alignment vertical="center"/>
    </xf>
    <xf numFmtId="184" fontId="16" fillId="0" borderId="36" xfId="0" applyNumberFormat="1" applyFont="1" applyFill="1" applyBorder="1" applyAlignment="1">
      <alignment horizontal="right" vertical="center" shrinkToFit="1"/>
    </xf>
    <xf numFmtId="184" fontId="16" fillId="0" borderId="37" xfId="0" applyNumberFormat="1" applyFont="1" applyFill="1" applyBorder="1" applyAlignment="1">
      <alignment horizontal="right" vertical="center" shrinkToFit="1"/>
    </xf>
    <xf numFmtId="184" fontId="16" fillId="0" borderId="20" xfId="0" applyNumberFormat="1" applyFont="1" applyFill="1" applyBorder="1" applyAlignment="1">
      <alignment horizontal="right" vertical="center" shrinkToFit="1"/>
    </xf>
    <xf numFmtId="184" fontId="16" fillId="0" borderId="0" xfId="0" applyNumberFormat="1" applyFont="1" applyFill="1" applyBorder="1" applyAlignment="1">
      <alignment horizontal="right" vertical="center" shrinkToFit="1"/>
    </xf>
    <xf numFmtId="184" fontId="16" fillId="0" borderId="12" xfId="0" applyNumberFormat="1" applyFont="1" applyFill="1" applyBorder="1" applyAlignment="1">
      <alignment horizontal="right" vertical="center" shrinkToFit="1"/>
    </xf>
    <xf numFmtId="184" fontId="16" fillId="0" borderId="20" xfId="0" applyNumberFormat="1" applyFont="1" applyFill="1" applyBorder="1" applyAlignment="1">
      <alignment vertical="center" shrinkToFit="1"/>
    </xf>
    <xf numFmtId="184" fontId="16" fillId="0" borderId="39" xfId="0" applyNumberFormat="1" applyFont="1" applyFill="1" applyBorder="1" applyAlignment="1">
      <alignment horizontal="right" vertical="center" shrinkToFit="1"/>
    </xf>
    <xf numFmtId="184" fontId="16" fillId="0" borderId="28" xfId="0" applyNumberFormat="1" applyFont="1" applyFill="1" applyBorder="1" applyAlignment="1">
      <alignment horizontal="right" vertical="center" shrinkToFit="1"/>
    </xf>
    <xf numFmtId="177" fontId="34" fillId="0" borderId="9" xfId="16" applyNumberFormat="1" applyFont="1" applyFill="1" applyBorder="1" applyAlignment="1">
      <alignment horizontal="right" vertical="center" shrinkToFit="1"/>
    </xf>
    <xf numFmtId="0" fontId="34" fillId="0" borderId="30" xfId="16" applyFont="1" applyBorder="1" applyAlignment="1">
      <alignment vertical="center" shrinkToFit="1"/>
    </xf>
    <xf numFmtId="0" fontId="41" fillId="0" borderId="30" xfId="16" applyFont="1" applyBorder="1" applyAlignment="1">
      <alignment vertical="center"/>
    </xf>
    <xf numFmtId="0" fontId="41" fillId="0" borderId="0" xfId="16" applyFont="1" applyAlignment="1">
      <alignment vertical="center"/>
    </xf>
    <xf numFmtId="0" fontId="41" fillId="0" borderId="0" xfId="13" applyFont="1" applyBorder="1" applyAlignment="1">
      <alignment vertical="center"/>
    </xf>
    <xf numFmtId="178" fontId="34" fillId="0" borderId="26" xfId="16" applyNumberFormat="1" applyFont="1" applyFill="1" applyBorder="1" applyAlignment="1">
      <alignment horizontal="right" vertical="center"/>
    </xf>
    <xf numFmtId="178" fontId="34" fillId="0" borderId="19" xfId="16" applyNumberFormat="1" applyFont="1" applyFill="1" applyBorder="1" applyAlignment="1">
      <alignment horizontal="right" vertical="center"/>
    </xf>
    <xf numFmtId="0" fontId="37" fillId="0" borderId="0" xfId="16" applyFont="1" applyBorder="1" applyAlignment="1">
      <alignment vertical="center"/>
    </xf>
    <xf numFmtId="0" fontId="37" fillId="0" borderId="3" xfId="16" applyFont="1" applyBorder="1" applyAlignment="1">
      <alignment vertical="center"/>
    </xf>
    <xf numFmtId="0" fontId="37" fillId="0" borderId="0" xfId="16" applyFont="1" applyBorder="1" applyAlignment="1">
      <alignment horizontal="left" vertical="center"/>
    </xf>
    <xf numFmtId="183" fontId="9" fillId="0" borderId="12" xfId="16" applyNumberFormat="1" applyFont="1" applyFill="1" applyBorder="1" applyAlignment="1">
      <alignment horizontal="right" vertical="center"/>
    </xf>
    <xf numFmtId="182" fontId="9" fillId="0" borderId="12" xfId="16" applyNumberFormat="1" applyFont="1" applyFill="1" applyBorder="1" applyAlignment="1">
      <alignment horizontal="right" vertical="center"/>
    </xf>
    <xf numFmtId="178" fontId="21" fillId="0" borderId="22" xfId="16" applyNumberFormat="1" applyFont="1" applyFill="1" applyBorder="1" applyAlignment="1">
      <alignment vertical="center" shrinkToFit="1"/>
    </xf>
    <xf numFmtId="178" fontId="21" fillId="0" borderId="1" xfId="16" applyNumberFormat="1" applyFont="1" applyFill="1" applyBorder="1" applyAlignment="1">
      <alignment vertical="center" shrinkToFit="1"/>
    </xf>
    <xf numFmtId="0" fontId="34" fillId="0" borderId="46" xfId="16" applyFont="1" applyBorder="1" applyAlignment="1">
      <alignment horizontal="center" vertical="center" shrinkToFit="1"/>
    </xf>
    <xf numFmtId="184" fontId="16" fillId="0" borderId="54" xfId="0" applyNumberFormat="1" applyFont="1" applyFill="1" applyBorder="1" applyAlignment="1">
      <alignment horizontal="right" vertical="center" shrinkToFit="1"/>
    </xf>
    <xf numFmtId="177" fontId="34" fillId="0" borderId="55" xfId="16" applyNumberFormat="1" applyFont="1" applyFill="1" applyBorder="1" applyAlignment="1">
      <alignment horizontal="right" vertical="center" shrinkToFit="1"/>
    </xf>
    <xf numFmtId="184" fontId="16" fillId="0" borderId="28" xfId="0" applyNumberFormat="1" applyFont="1" applyFill="1" applyBorder="1" applyAlignment="1">
      <alignment vertical="center" shrinkToFit="1"/>
    </xf>
    <xf numFmtId="177" fontId="34" fillId="0" borderId="28" xfId="16" applyNumberFormat="1" applyFont="1" applyFill="1" applyBorder="1" applyAlignment="1">
      <alignment horizontal="right" vertical="center" shrinkToFit="1"/>
    </xf>
    <xf numFmtId="0" fontId="34" fillId="0" borderId="56" xfId="16" applyFont="1" applyBorder="1" applyAlignment="1">
      <alignment horizontal="center" vertical="center" shrinkToFit="1"/>
    </xf>
    <xf numFmtId="184" fontId="16" fillId="0" borderId="8" xfId="0" applyNumberFormat="1" applyFont="1" applyFill="1" applyBorder="1" applyAlignment="1">
      <alignment horizontal="right" vertical="center" shrinkToFit="1"/>
    </xf>
    <xf numFmtId="177" fontId="34" fillId="0" borderId="2" xfId="16" applyNumberFormat="1" applyFont="1" applyFill="1" applyBorder="1" applyAlignment="1">
      <alignment horizontal="right" vertical="center" shrinkToFit="1"/>
    </xf>
    <xf numFmtId="184" fontId="16" fillId="0" borderId="3" xfId="0" applyNumberFormat="1" applyFont="1" applyFill="1" applyBorder="1" applyAlignment="1">
      <alignment horizontal="right" vertical="center" shrinkToFit="1"/>
    </xf>
    <xf numFmtId="177" fontId="34" fillId="0" borderId="14" xfId="16" applyNumberFormat="1" applyFont="1" applyFill="1" applyBorder="1" applyAlignment="1">
      <alignment horizontal="right" vertical="center" shrinkToFit="1"/>
    </xf>
    <xf numFmtId="0" fontId="34" fillId="0" borderId="29" xfId="16" applyFont="1" applyFill="1" applyBorder="1" applyAlignment="1">
      <alignment horizontal="center" vertical="center" shrinkToFit="1"/>
    </xf>
    <xf numFmtId="0" fontId="34" fillId="0" borderId="1" xfId="16" applyFont="1" applyFill="1" applyBorder="1" applyAlignment="1">
      <alignment horizontal="center" vertical="center" shrinkToFit="1"/>
    </xf>
    <xf numFmtId="0" fontId="40" fillId="0" borderId="0" xfId="16" applyFont="1" applyFill="1">
      <alignment vertical="center"/>
    </xf>
    <xf numFmtId="0" fontId="34" fillId="0" borderId="1" xfId="16" applyFont="1" applyFill="1" applyBorder="1" applyAlignment="1">
      <alignment vertical="center"/>
    </xf>
    <xf numFmtId="0" fontId="40" fillId="0" borderId="0" xfId="16" applyFont="1" applyFill="1" applyBorder="1">
      <alignment vertical="center"/>
    </xf>
    <xf numFmtId="0" fontId="41" fillId="0" borderId="0" xfId="16" applyFont="1" applyFill="1" applyBorder="1">
      <alignment vertical="center"/>
    </xf>
    <xf numFmtId="0" fontId="41" fillId="0" borderId="3" xfId="16" applyFont="1" applyFill="1" applyBorder="1">
      <alignment vertical="center"/>
    </xf>
    <xf numFmtId="0" fontId="41" fillId="0" borderId="0" xfId="16" applyFont="1" applyFill="1" applyBorder="1" applyAlignment="1">
      <alignment horizontal="distributed" vertical="center"/>
    </xf>
    <xf numFmtId="0" fontId="41" fillId="0" borderId="3" xfId="16" applyFont="1" applyFill="1" applyBorder="1" applyAlignment="1">
      <alignment horizontal="distributed" vertical="center"/>
    </xf>
    <xf numFmtId="0" fontId="29" fillId="0" borderId="0" xfId="16" applyFont="1" applyFill="1" applyBorder="1">
      <alignment vertical="center"/>
    </xf>
    <xf numFmtId="0" fontId="41" fillId="0" borderId="1" xfId="16" applyFont="1" applyFill="1" applyBorder="1">
      <alignment vertical="center"/>
    </xf>
    <xf numFmtId="0" fontId="41" fillId="0" borderId="4" xfId="16" applyFont="1" applyFill="1" applyBorder="1">
      <alignment vertical="center"/>
    </xf>
    <xf numFmtId="0" fontId="21" fillId="0" borderId="0" xfId="16" applyFont="1" applyFill="1" applyBorder="1">
      <alignment vertical="center"/>
    </xf>
    <xf numFmtId="0" fontId="37" fillId="0" borderId="0" xfId="16" applyFont="1" applyFill="1" applyBorder="1">
      <alignment vertical="center"/>
    </xf>
    <xf numFmtId="0" fontId="37" fillId="0" borderId="3" xfId="16" applyFont="1" applyBorder="1" applyAlignment="1">
      <alignment horizontal="left" vertical="center"/>
    </xf>
    <xf numFmtId="0" fontId="37" fillId="0" borderId="58" xfId="16" applyFont="1" applyBorder="1">
      <alignment vertical="center"/>
    </xf>
    <xf numFmtId="177" fontId="34" fillId="0" borderId="54" xfId="16" applyNumberFormat="1" applyFont="1" applyFill="1" applyBorder="1" applyAlignment="1">
      <alignment horizontal="right" vertical="center" shrinkToFit="1"/>
    </xf>
    <xf numFmtId="177" fontId="34" fillId="0" borderId="37" xfId="16" applyNumberFormat="1" applyFont="1" applyFill="1" applyBorder="1" applyAlignment="1">
      <alignment horizontal="right" vertical="center" shrinkToFit="1"/>
    </xf>
    <xf numFmtId="177" fontId="34" fillId="0" borderId="41" xfId="16" applyNumberFormat="1" applyFont="1" applyFill="1" applyBorder="1" applyAlignment="1">
      <alignment horizontal="right" vertical="center" shrinkToFit="1"/>
    </xf>
    <xf numFmtId="179" fontId="37" fillId="0" borderId="0" xfId="16" applyNumberFormat="1" applyFont="1" applyFill="1" applyAlignment="1">
      <alignment vertical="center" shrinkToFit="1"/>
    </xf>
    <xf numFmtId="178" fontId="21" fillId="0" borderId="0" xfId="16" applyNumberFormat="1" applyFont="1" applyFill="1" applyAlignment="1">
      <alignment vertical="center" shrinkToFit="1"/>
    </xf>
    <xf numFmtId="178" fontId="21" fillId="0" borderId="20" xfId="16" applyNumberFormat="1" applyFont="1" applyFill="1" applyBorder="1" applyAlignment="1">
      <alignment horizontal="right" vertical="center" shrinkToFit="1"/>
    </xf>
    <xf numFmtId="178" fontId="21" fillId="0" borderId="0" xfId="16" applyNumberFormat="1" applyFont="1" applyFill="1" applyAlignment="1">
      <alignment horizontal="right" vertical="center" shrinkToFit="1"/>
    </xf>
    <xf numFmtId="178" fontId="37" fillId="0" borderId="0" xfId="16" applyNumberFormat="1" applyFont="1" applyFill="1" applyAlignment="1">
      <alignment vertical="center" shrinkToFit="1"/>
    </xf>
    <xf numFmtId="38" fontId="34" fillId="0" borderId="26" xfId="1" applyFont="1" applyFill="1" applyBorder="1" applyAlignment="1">
      <alignment vertical="center"/>
    </xf>
    <xf numFmtId="178" fontId="41" fillId="0" borderId="0" xfId="16" applyNumberFormat="1" applyFont="1" applyFill="1" applyAlignment="1">
      <alignment vertical="center" shrinkToFit="1"/>
    </xf>
    <xf numFmtId="178" fontId="41" fillId="0" borderId="0" xfId="16" applyNumberFormat="1" applyFont="1" applyFill="1" applyAlignment="1">
      <alignment horizontal="right" vertical="center" shrinkToFit="1"/>
    </xf>
    <xf numFmtId="0" fontId="34" fillId="0" borderId="37" xfId="16" applyFont="1" applyBorder="1" applyAlignment="1">
      <alignment vertical="center" shrinkToFit="1"/>
    </xf>
    <xf numFmtId="0" fontId="34" fillId="0" borderId="123" xfId="16" applyFont="1" applyBorder="1" applyAlignment="1">
      <alignment horizontal="center" vertical="center" shrinkToFit="1"/>
    </xf>
    <xf numFmtId="177" fontId="34" fillId="0" borderId="71" xfId="16" applyNumberFormat="1" applyFont="1" applyFill="1" applyBorder="1" applyAlignment="1">
      <alignment vertical="center" shrinkToFit="1"/>
    </xf>
    <xf numFmtId="177" fontId="34" fillId="0" borderId="71" xfId="16" applyNumberFormat="1" applyFont="1" applyFill="1" applyBorder="1" applyAlignment="1">
      <alignment horizontal="right" vertical="center" shrinkToFit="1"/>
    </xf>
    <xf numFmtId="177" fontId="34" fillId="0" borderId="110" xfId="16" applyNumberFormat="1" applyFont="1" applyFill="1" applyBorder="1" applyAlignment="1">
      <alignment vertical="center" shrinkToFit="1"/>
    </xf>
    <xf numFmtId="177" fontId="34" fillId="0" borderId="117" xfId="16" applyNumberFormat="1" applyFont="1" applyFill="1" applyBorder="1" applyAlignment="1">
      <alignment vertical="center" shrinkToFit="1"/>
    </xf>
    <xf numFmtId="177" fontId="34" fillId="0" borderId="110" xfId="16" applyNumberFormat="1" applyFont="1" applyFill="1" applyBorder="1" applyAlignment="1">
      <alignment horizontal="right" vertical="center" shrinkToFit="1"/>
    </xf>
    <xf numFmtId="177" fontId="34" fillId="0" borderId="117" xfId="16" applyNumberFormat="1" applyFont="1" applyFill="1" applyBorder="1" applyAlignment="1">
      <alignment horizontal="right" vertical="center" shrinkToFit="1"/>
    </xf>
    <xf numFmtId="177" fontId="34" fillId="0" borderId="111" xfId="16" applyNumberFormat="1" applyFont="1" applyFill="1" applyBorder="1" applyAlignment="1">
      <alignment vertical="center" shrinkToFit="1"/>
    </xf>
    <xf numFmtId="177" fontId="34" fillId="0" borderId="111" xfId="16" applyNumberFormat="1" applyFont="1" applyFill="1" applyBorder="1" applyAlignment="1">
      <alignment horizontal="right" vertical="center" shrinkToFit="1"/>
    </xf>
    <xf numFmtId="0" fontId="34" fillId="0" borderId="42" xfId="16" applyFont="1" applyFill="1" applyBorder="1" applyAlignment="1">
      <alignment horizontal="center" vertical="center"/>
    </xf>
    <xf numFmtId="177" fontId="9" fillId="0" borderId="13" xfId="16" applyNumberFormat="1" applyFont="1" applyFill="1" applyBorder="1" applyAlignment="1">
      <alignment horizontal="right" vertical="center"/>
    </xf>
    <xf numFmtId="177" fontId="9" fillId="0" borderId="12" xfId="16" applyNumberFormat="1" applyFont="1" applyFill="1" applyBorder="1" applyAlignment="1">
      <alignment horizontal="right" vertical="center"/>
    </xf>
    <xf numFmtId="178" fontId="34" fillId="0" borderId="13" xfId="16" applyNumberFormat="1" applyFont="1" applyFill="1" applyBorder="1" applyAlignment="1">
      <alignment horizontal="right" vertical="center"/>
    </xf>
    <xf numFmtId="0" fontId="34" fillId="0" borderId="42" xfId="16" applyFont="1" applyFill="1" applyBorder="1" applyAlignment="1">
      <alignment horizontal="center" vertical="center"/>
    </xf>
    <xf numFmtId="178" fontId="34" fillId="0" borderId="12" xfId="16" applyNumberFormat="1" applyFont="1" applyFill="1" applyBorder="1" applyAlignment="1">
      <alignment horizontal="right" vertical="center"/>
    </xf>
    <xf numFmtId="178" fontId="34" fillId="0" borderId="12" xfId="16" applyNumberFormat="1" applyFont="1" applyFill="1" applyBorder="1" applyAlignment="1">
      <alignment horizontal="right" vertical="center" shrinkToFit="1"/>
    </xf>
    <xf numFmtId="178" fontId="37" fillId="0" borderId="28" xfId="16" applyNumberFormat="1" applyFont="1" applyFill="1" applyBorder="1" applyAlignment="1">
      <alignment horizontal="right" vertical="center"/>
    </xf>
    <xf numFmtId="178" fontId="37" fillId="0" borderId="12" xfId="16" applyNumberFormat="1" applyFont="1" applyFill="1" applyBorder="1" applyAlignment="1">
      <alignment horizontal="right" vertical="center"/>
    </xf>
    <xf numFmtId="177" fontId="34" fillId="0" borderId="36" xfId="16" applyNumberFormat="1" applyFont="1" applyFill="1" applyBorder="1" applyAlignment="1">
      <alignment horizontal="right" vertical="center" shrinkToFit="1"/>
    </xf>
    <xf numFmtId="178" fontId="37" fillId="0" borderId="12" xfId="16" applyNumberFormat="1" applyFont="1" applyFill="1" applyBorder="1">
      <alignment vertical="center"/>
    </xf>
    <xf numFmtId="178" fontId="37" fillId="0" borderId="0" xfId="16" applyNumberFormat="1" applyFont="1" applyFill="1">
      <alignment vertical="center"/>
    </xf>
    <xf numFmtId="178" fontId="37" fillId="0" borderId="28" xfId="16" applyNumberFormat="1" applyFont="1" applyFill="1" applyBorder="1">
      <alignment vertical="center"/>
    </xf>
    <xf numFmtId="178" fontId="37" fillId="0" borderId="0" xfId="16" applyNumberFormat="1" applyFont="1" applyFill="1" applyAlignment="1">
      <alignment horizontal="right" vertical="center"/>
    </xf>
    <xf numFmtId="178" fontId="37" fillId="0" borderId="13" xfId="16" applyNumberFormat="1" applyFont="1" applyFill="1" applyBorder="1">
      <alignment vertical="center"/>
    </xf>
    <xf numFmtId="178" fontId="37" fillId="0" borderId="1" xfId="16" applyNumberFormat="1" applyFont="1" applyFill="1" applyBorder="1">
      <alignment vertical="center"/>
    </xf>
    <xf numFmtId="178" fontId="37" fillId="0" borderId="44" xfId="16" applyNumberFormat="1" applyFont="1" applyFill="1" applyBorder="1">
      <alignment vertical="center"/>
    </xf>
    <xf numFmtId="0" fontId="47" fillId="0" borderId="0" xfId="16" applyFont="1">
      <alignment vertical="center"/>
    </xf>
    <xf numFmtId="178" fontId="34" fillId="0" borderId="12" xfId="16" applyNumberFormat="1" applyFont="1" applyFill="1" applyBorder="1" applyAlignment="1">
      <alignment horizontal="right" vertical="center" shrinkToFit="1"/>
    </xf>
    <xf numFmtId="0" fontId="32" fillId="0" borderId="44" xfId="16" applyFont="1" applyFill="1" applyBorder="1" applyAlignment="1">
      <alignment horizontal="center" vertical="center"/>
    </xf>
    <xf numFmtId="0" fontId="32" fillId="0" borderId="28" xfId="16" applyFont="1" applyFill="1" applyBorder="1" applyAlignment="1">
      <alignment horizontal="center" vertical="center"/>
    </xf>
    <xf numFmtId="0" fontId="45" fillId="0" borderId="0" xfId="16" applyFont="1" applyAlignment="1">
      <alignment horizontal="center" vertical="center"/>
    </xf>
    <xf numFmtId="0" fontId="34" fillId="0" borderId="0" xfId="16" applyFont="1" applyBorder="1" applyAlignment="1">
      <alignment horizontal="right" vertical="center"/>
    </xf>
    <xf numFmtId="0" fontId="34" fillId="0" borderId="37" xfId="16" applyFont="1" applyBorder="1" applyAlignment="1">
      <alignment vertical="center" shrinkToFit="1"/>
    </xf>
    <xf numFmtId="0" fontId="34" fillId="0" borderId="8" xfId="16" applyFont="1" applyBorder="1" applyAlignment="1">
      <alignment vertical="center" shrinkToFit="1"/>
    </xf>
    <xf numFmtId="0" fontId="34" fillId="0" borderId="0" xfId="16" applyFont="1" applyBorder="1" applyAlignment="1">
      <alignment horizontal="left" vertical="center" indent="1" shrinkToFit="1"/>
    </xf>
    <xf numFmtId="0" fontId="34" fillId="0" borderId="3" xfId="16" applyFont="1" applyBorder="1" applyAlignment="1">
      <alignment horizontal="left" vertical="center" indent="1" shrinkToFit="1"/>
    </xf>
    <xf numFmtId="0" fontId="34" fillId="0" borderId="62" xfId="16" applyFont="1" applyBorder="1" applyAlignment="1">
      <alignment horizontal="center" vertical="center"/>
    </xf>
    <xf numFmtId="0" fontId="34" fillId="0" borderId="63" xfId="16" applyFont="1" applyBorder="1" applyAlignment="1">
      <alignment horizontal="center" vertical="center"/>
    </xf>
    <xf numFmtId="0" fontId="34" fillId="0" borderId="64" xfId="16" applyFont="1" applyBorder="1" applyAlignment="1">
      <alignment horizontal="center" vertical="center"/>
    </xf>
    <xf numFmtId="0" fontId="34" fillId="0" borderId="65" xfId="16" applyFont="1" applyBorder="1" applyAlignment="1">
      <alignment horizontal="center" vertical="center"/>
    </xf>
    <xf numFmtId="0" fontId="18" fillId="0" borderId="0" xfId="16" applyFont="1" applyAlignment="1">
      <alignment horizontal="left" vertical="center" wrapText="1"/>
    </xf>
    <xf numFmtId="0" fontId="41" fillId="0" borderId="0" xfId="16" applyFont="1" applyAlignment="1">
      <alignment horizontal="left" vertical="center"/>
    </xf>
    <xf numFmtId="0" fontId="34" fillId="0" borderId="1" xfId="16" applyFont="1" applyBorder="1" applyAlignment="1">
      <alignment horizontal="left" vertical="center" indent="1" shrinkToFit="1"/>
    </xf>
    <xf numFmtId="0" fontId="34" fillId="0" borderId="4" xfId="16" applyFont="1" applyBorder="1" applyAlignment="1">
      <alignment horizontal="left" vertical="center" indent="1" shrinkToFit="1"/>
    </xf>
    <xf numFmtId="0" fontId="42" fillId="0" borderId="0" xfId="16" applyFont="1" applyBorder="1" applyAlignment="1">
      <alignment horizontal="left" vertical="center" wrapText="1" indent="1"/>
    </xf>
    <xf numFmtId="0" fontId="42" fillId="0" borderId="3" xfId="16" applyFont="1" applyBorder="1" applyAlignment="1">
      <alignment horizontal="left" vertical="center" wrapText="1" indent="1"/>
    </xf>
    <xf numFmtId="0" fontId="41" fillId="0" borderId="1" xfId="16" applyFont="1" applyBorder="1" applyAlignment="1">
      <alignment horizontal="left" vertical="center" indent="1" shrinkToFit="1"/>
    </xf>
    <xf numFmtId="0" fontId="41" fillId="0" borderId="4" xfId="16" applyFont="1" applyBorder="1" applyAlignment="1">
      <alignment horizontal="left" vertical="center" indent="1" shrinkToFit="1"/>
    </xf>
    <xf numFmtId="0" fontId="34" fillId="0" borderId="34" xfId="16" applyFont="1" applyBorder="1" applyAlignment="1">
      <alignment horizontal="left" vertical="center" indent="1" shrinkToFit="1"/>
    </xf>
    <xf numFmtId="0" fontId="34" fillId="0" borderId="2" xfId="16" applyFont="1" applyBorder="1" applyAlignment="1">
      <alignment horizontal="left" vertical="center" indent="1" shrinkToFit="1"/>
    </xf>
    <xf numFmtId="0" fontId="34" fillId="0" borderId="49" xfId="16" applyFont="1" applyFill="1" applyBorder="1" applyAlignment="1">
      <alignment horizontal="center" vertical="center" shrinkToFit="1"/>
    </xf>
    <xf numFmtId="0" fontId="34" fillId="0" borderId="13" xfId="16" applyFont="1" applyFill="1" applyBorder="1" applyAlignment="1">
      <alignment horizontal="center" vertical="center" shrinkToFit="1"/>
    </xf>
    <xf numFmtId="178" fontId="34" fillId="0" borderId="12" xfId="16" applyNumberFormat="1" applyFont="1" applyFill="1" applyBorder="1">
      <alignment vertical="center"/>
    </xf>
    <xf numFmtId="178" fontId="34" fillId="0" borderId="28" xfId="16" applyNumberFormat="1" applyFont="1" applyFill="1" applyBorder="1">
      <alignment vertical="center"/>
    </xf>
    <xf numFmtId="178" fontId="34" fillId="0" borderId="0" xfId="16" applyNumberFormat="1" applyFont="1" applyFill="1">
      <alignment vertical="center"/>
    </xf>
    <xf numFmtId="178" fontId="34" fillId="0" borderId="12" xfId="16" applyNumberFormat="1" applyFont="1" applyFill="1" applyBorder="1" applyAlignment="1">
      <alignment horizontal="right" vertical="center"/>
    </xf>
    <xf numFmtId="178" fontId="34" fillId="0" borderId="28" xfId="16" applyNumberFormat="1" applyFont="1" applyFill="1" applyBorder="1" applyAlignment="1">
      <alignment horizontal="right" vertical="center"/>
    </xf>
    <xf numFmtId="178" fontId="34" fillId="0" borderId="0" xfId="16" applyNumberFormat="1" applyFont="1" applyFill="1" applyAlignment="1">
      <alignment horizontal="right" vertical="center"/>
    </xf>
    <xf numFmtId="178" fontId="34" fillId="0" borderId="41" xfId="16" applyNumberFormat="1" applyFont="1" applyFill="1" applyBorder="1">
      <alignment vertical="center"/>
    </xf>
    <xf numFmtId="178" fontId="34" fillId="0" borderId="55" xfId="16" applyNumberFormat="1" applyFont="1" applyFill="1" applyBorder="1">
      <alignment vertical="center"/>
    </xf>
    <xf numFmtId="0" fontId="34" fillId="0" borderId="0" xfId="16" applyFont="1" applyFill="1" applyBorder="1" applyAlignment="1">
      <alignment horizontal="right" vertical="center"/>
    </xf>
    <xf numFmtId="0" fontId="34" fillId="0" borderId="61" xfId="16" applyFont="1" applyBorder="1" applyAlignment="1">
      <alignment horizontal="center" vertical="center"/>
    </xf>
    <xf numFmtId="0" fontId="34" fillId="0" borderId="21" xfId="16" applyFont="1" applyBorder="1" applyAlignment="1">
      <alignment horizontal="center" vertical="center"/>
    </xf>
    <xf numFmtId="0" fontId="34" fillId="0" borderId="42" xfId="16" applyFont="1" applyFill="1" applyBorder="1" applyAlignment="1">
      <alignment horizontal="center" vertical="center"/>
    </xf>
    <xf numFmtId="0" fontId="34" fillId="0" borderId="18" xfId="16" applyFont="1" applyFill="1" applyBorder="1" applyAlignment="1">
      <alignment horizontal="center" vertical="center"/>
    </xf>
    <xf numFmtId="0" fontId="34" fillId="0" borderId="48" xfId="16" applyFont="1" applyFill="1" applyBorder="1" applyAlignment="1">
      <alignment horizontal="center" vertical="center"/>
    </xf>
    <xf numFmtId="178" fontId="34" fillId="0" borderId="11" xfId="16" applyNumberFormat="1" applyFont="1" applyFill="1" applyBorder="1">
      <alignment vertical="center"/>
    </xf>
    <xf numFmtId="178" fontId="34" fillId="0" borderId="54" xfId="16" applyNumberFormat="1" applyFont="1" applyFill="1" applyBorder="1">
      <alignment vertical="center"/>
    </xf>
    <xf numFmtId="178" fontId="34" fillId="0" borderId="37" xfId="16" applyNumberFormat="1" applyFont="1" applyFill="1" applyBorder="1">
      <alignment vertical="center"/>
    </xf>
    <xf numFmtId="0" fontId="41" fillId="0" borderId="0" xfId="16" applyFont="1" applyBorder="1" applyAlignment="1">
      <alignment horizontal="left" vertical="center" indent="1" shrinkToFit="1"/>
    </xf>
    <xf numFmtId="0" fontId="41" fillId="0" borderId="3" xfId="16" applyFont="1" applyBorder="1" applyAlignment="1">
      <alignment horizontal="left" vertical="center" indent="1" shrinkToFit="1"/>
    </xf>
    <xf numFmtId="0" fontId="34" fillId="0" borderId="59" xfId="16" applyFont="1" applyFill="1" applyBorder="1" applyAlignment="1">
      <alignment horizontal="center" vertical="center" shrinkToFit="1"/>
    </xf>
    <xf numFmtId="0" fontId="34" fillId="0" borderId="22" xfId="16" applyFont="1" applyFill="1" applyBorder="1" applyAlignment="1">
      <alignment horizontal="center" vertical="center" shrinkToFit="1"/>
    </xf>
    <xf numFmtId="0" fontId="34" fillId="0" borderId="60" xfId="16" applyFont="1" applyFill="1" applyBorder="1" applyAlignment="1">
      <alignment horizontal="center" vertical="center" shrinkToFit="1"/>
    </xf>
    <xf numFmtId="0" fontId="34" fillId="0" borderId="40" xfId="16" applyFont="1" applyFill="1" applyBorder="1" applyAlignment="1">
      <alignment horizontal="center" vertical="center" shrinkToFit="1"/>
    </xf>
    <xf numFmtId="178" fontId="34" fillId="0" borderId="13" xfId="16" applyNumberFormat="1" applyFont="1" applyFill="1" applyBorder="1" applyAlignment="1">
      <alignment horizontal="right" vertical="center"/>
    </xf>
    <xf numFmtId="178" fontId="34" fillId="0" borderId="44" xfId="16" applyNumberFormat="1" applyFont="1" applyFill="1" applyBorder="1" applyAlignment="1">
      <alignment horizontal="right" vertical="center"/>
    </xf>
    <xf numFmtId="178" fontId="34" fillId="0" borderId="1" xfId="16" applyNumberFormat="1" applyFont="1" applyFill="1" applyBorder="1" applyAlignment="1">
      <alignment horizontal="right" vertical="center"/>
    </xf>
    <xf numFmtId="0" fontId="34" fillId="0" borderId="1" xfId="16" applyFont="1" applyFill="1" applyBorder="1" applyAlignment="1">
      <alignment horizontal="right" vertical="center"/>
    </xf>
    <xf numFmtId="0" fontId="34" fillId="0" borderId="0" xfId="16" applyFont="1" applyAlignment="1">
      <alignment vertical="center"/>
    </xf>
    <xf numFmtId="0" fontId="34" fillId="0" borderId="1" xfId="16" applyFont="1" applyBorder="1" applyAlignment="1">
      <alignment vertical="center"/>
    </xf>
    <xf numFmtId="0" fontId="34" fillId="0" borderId="4" xfId="16" applyFont="1" applyBorder="1" applyAlignment="1">
      <alignment vertical="center"/>
    </xf>
    <xf numFmtId="0" fontId="34" fillId="0" borderId="0" xfId="16" applyFont="1" applyBorder="1" applyAlignment="1">
      <alignment vertical="center"/>
    </xf>
    <xf numFmtId="0" fontId="34" fillId="0" borderId="3" xfId="16" applyFont="1" applyBorder="1" applyAlignment="1">
      <alignment vertical="center"/>
    </xf>
    <xf numFmtId="0" fontId="34" fillId="0" borderId="37" xfId="16" applyFont="1" applyBorder="1" applyAlignment="1">
      <alignment vertical="center"/>
    </xf>
    <xf numFmtId="0" fontId="34" fillId="0" borderId="8" xfId="16" applyFont="1" applyBorder="1" applyAlignment="1">
      <alignment vertical="center"/>
    </xf>
    <xf numFmtId="0" fontId="34" fillId="0" borderId="0" xfId="16" applyFont="1" applyBorder="1" applyAlignment="1">
      <alignment horizontal="left" vertical="center" indent="1"/>
    </xf>
    <xf numFmtId="0" fontId="34" fillId="0" borderId="24" xfId="16" applyFont="1" applyFill="1" applyBorder="1" applyAlignment="1">
      <alignment horizontal="center" vertical="center"/>
    </xf>
    <xf numFmtId="0" fontId="34" fillId="0" borderId="19" xfId="16" applyFont="1" applyFill="1" applyBorder="1" applyAlignment="1">
      <alignment horizontal="center" vertical="center"/>
    </xf>
    <xf numFmtId="0" fontId="34" fillId="0" borderId="49" xfId="16" applyFont="1" applyFill="1" applyBorder="1" applyAlignment="1">
      <alignment horizontal="center" vertical="center"/>
    </xf>
    <xf numFmtId="0" fontId="34" fillId="0" borderId="13" xfId="16" applyFont="1" applyFill="1" applyBorder="1" applyAlignment="1">
      <alignment horizontal="center" vertical="center"/>
    </xf>
    <xf numFmtId="0" fontId="34" fillId="0" borderId="59" xfId="16" applyFont="1" applyFill="1" applyBorder="1" applyAlignment="1">
      <alignment horizontal="center" vertical="center"/>
    </xf>
    <xf numFmtId="0" fontId="34" fillId="0" borderId="22" xfId="16" applyFont="1" applyFill="1" applyBorder="1" applyAlignment="1">
      <alignment horizontal="center" vertical="center"/>
    </xf>
    <xf numFmtId="0" fontId="34" fillId="0" borderId="16" xfId="16" applyFont="1" applyBorder="1" applyAlignment="1">
      <alignment vertical="center"/>
    </xf>
    <xf numFmtId="0" fontId="34" fillId="0" borderId="66" xfId="16" applyFont="1" applyBorder="1" applyAlignment="1">
      <alignment vertical="center"/>
    </xf>
    <xf numFmtId="178" fontId="34" fillId="0" borderId="12" xfId="16" applyNumberFormat="1" applyFont="1" applyBorder="1" applyAlignment="1">
      <alignment horizontal="right" vertical="center" shrinkToFit="1"/>
    </xf>
    <xf numFmtId="178" fontId="34" fillId="0" borderId="0" xfId="16" applyNumberFormat="1" applyFont="1" applyAlignment="1">
      <alignment horizontal="right" vertical="center" shrinkToFit="1"/>
    </xf>
    <xf numFmtId="178" fontId="34" fillId="0" borderId="28" xfId="16" applyNumberFormat="1" applyFont="1" applyBorder="1" applyAlignment="1">
      <alignment horizontal="right" vertical="center" shrinkToFit="1"/>
    </xf>
    <xf numFmtId="180" fontId="34" fillId="0" borderId="0" xfId="16" applyNumberFormat="1" applyFont="1" applyAlignment="1">
      <alignment horizontal="right" vertical="center" shrinkToFit="1"/>
    </xf>
    <xf numFmtId="180" fontId="34" fillId="0" borderId="3" xfId="16" applyNumberFormat="1" applyFont="1" applyBorder="1" applyAlignment="1">
      <alignment horizontal="right" vertical="center" shrinkToFit="1"/>
    </xf>
    <xf numFmtId="180" fontId="34" fillId="0" borderId="1" xfId="16" applyNumberFormat="1" applyFont="1" applyBorder="1" applyAlignment="1">
      <alignment horizontal="right" vertical="center" shrinkToFit="1"/>
    </xf>
    <xf numFmtId="180" fontId="34" fillId="0" borderId="4" xfId="16" applyNumberFormat="1" applyFont="1" applyBorder="1" applyAlignment="1">
      <alignment horizontal="right" vertical="center" shrinkToFit="1"/>
    </xf>
    <xf numFmtId="178" fontId="34" fillId="0" borderId="14" xfId="16" applyNumberFormat="1" applyFont="1" applyBorder="1" applyAlignment="1">
      <alignment horizontal="right" vertical="center" shrinkToFit="1"/>
    </xf>
    <xf numFmtId="178" fontId="34" fillId="0" borderId="1" xfId="16" applyNumberFormat="1" applyFont="1" applyBorder="1" applyAlignment="1">
      <alignment horizontal="right" vertical="center" shrinkToFit="1"/>
    </xf>
    <xf numFmtId="178" fontId="34" fillId="0" borderId="44" xfId="16" applyNumberFormat="1" applyFont="1" applyBorder="1" applyAlignment="1">
      <alignment horizontal="right" vertical="center" shrinkToFit="1"/>
    </xf>
    <xf numFmtId="178" fontId="34" fillId="0" borderId="13" xfId="16" applyNumberFormat="1" applyFont="1" applyBorder="1" applyAlignment="1">
      <alignment horizontal="right" vertical="center" shrinkToFit="1"/>
    </xf>
    <xf numFmtId="178" fontId="34" fillId="0" borderId="9" xfId="16" applyNumberFormat="1" applyFont="1" applyBorder="1" applyAlignment="1">
      <alignment horizontal="right" vertical="center" shrinkToFit="1"/>
    </xf>
    <xf numFmtId="178" fontId="34" fillId="0" borderId="84" xfId="16" applyNumberFormat="1" applyFont="1" applyBorder="1" applyAlignment="1">
      <alignment horizontal="right" vertical="center" shrinkToFit="1"/>
    </xf>
    <xf numFmtId="178" fontId="34" fillId="0" borderId="70" xfId="16" applyNumberFormat="1" applyFont="1" applyBorder="1" applyAlignment="1">
      <alignment horizontal="right" vertical="center" shrinkToFit="1"/>
    </xf>
    <xf numFmtId="178" fontId="34" fillId="0" borderId="83" xfId="16" applyNumberFormat="1" applyFont="1" applyBorder="1" applyAlignment="1">
      <alignment horizontal="right" vertical="center" shrinkToFit="1"/>
    </xf>
    <xf numFmtId="178" fontId="34" fillId="0" borderId="88" xfId="16" applyNumberFormat="1" applyFont="1" applyBorder="1" applyAlignment="1">
      <alignment horizontal="right" vertical="center" shrinkToFit="1"/>
    </xf>
    <xf numFmtId="178" fontId="34" fillId="0" borderId="5" xfId="16" applyNumberFormat="1" applyFont="1" applyBorder="1" applyAlignment="1">
      <alignment horizontal="right" vertical="center" shrinkToFit="1"/>
    </xf>
    <xf numFmtId="178" fontId="34" fillId="0" borderId="43" xfId="16" applyNumberFormat="1" applyFont="1" applyBorder="1" applyAlignment="1">
      <alignment horizontal="right" vertical="center" shrinkToFit="1"/>
    </xf>
    <xf numFmtId="178" fontId="34" fillId="0" borderId="74" xfId="16" applyNumberFormat="1" applyFont="1" applyBorder="1" applyAlignment="1">
      <alignment horizontal="right" vertical="center" shrinkToFit="1"/>
    </xf>
    <xf numFmtId="180" fontId="34" fillId="0" borderId="5" xfId="16" applyNumberFormat="1" applyFont="1" applyBorder="1" applyAlignment="1">
      <alignment horizontal="right" vertical="center" shrinkToFit="1"/>
    </xf>
    <xf numFmtId="180" fontId="34" fillId="0" borderId="69" xfId="16" applyNumberFormat="1" applyFont="1" applyBorder="1" applyAlignment="1">
      <alignment horizontal="right" vertical="center" shrinkToFit="1"/>
    </xf>
    <xf numFmtId="180" fontId="34" fillId="0" borderId="70" xfId="16" applyNumberFormat="1" applyFont="1" applyBorder="1" applyAlignment="1">
      <alignment horizontal="right" vertical="center" shrinkToFit="1"/>
    </xf>
    <xf numFmtId="180" fontId="34" fillId="0" borderId="87" xfId="16" applyNumberFormat="1" applyFont="1" applyBorder="1" applyAlignment="1">
      <alignment horizontal="right" vertical="center" shrinkToFit="1"/>
    </xf>
    <xf numFmtId="178" fontId="34" fillId="0" borderId="82" xfId="16" applyNumberFormat="1" applyFont="1" applyBorder="1" applyAlignment="1">
      <alignment horizontal="right" vertical="center" shrinkToFit="1"/>
    </xf>
    <xf numFmtId="180" fontId="34" fillId="0" borderId="37" xfId="16" applyNumberFormat="1" applyFont="1" applyBorder="1" applyAlignment="1">
      <alignment horizontal="right" vertical="center" shrinkToFit="1"/>
    </xf>
    <xf numFmtId="180" fontId="34" fillId="0" borderId="8" xfId="16" applyNumberFormat="1" applyFont="1" applyBorder="1" applyAlignment="1">
      <alignment horizontal="right" vertical="center" shrinkToFit="1"/>
    </xf>
    <xf numFmtId="180" fontId="34" fillId="0" borderId="33" xfId="16" applyNumberFormat="1" applyFont="1" applyBorder="1" applyAlignment="1">
      <alignment horizontal="right" vertical="center" shrinkToFit="1"/>
    </xf>
    <xf numFmtId="180" fontId="34" fillId="0" borderId="31" xfId="16" applyNumberFormat="1" applyFont="1" applyBorder="1" applyAlignment="1">
      <alignment horizontal="right" vertical="center" shrinkToFit="1"/>
    </xf>
    <xf numFmtId="0" fontId="34" fillId="0" borderId="8" xfId="16" applyFont="1" applyBorder="1" applyAlignment="1">
      <alignment horizontal="center" vertical="center"/>
    </xf>
    <xf numFmtId="0" fontId="34" fillId="0" borderId="71" xfId="16" applyFont="1" applyBorder="1" applyAlignment="1">
      <alignment horizontal="center" vertical="center"/>
    </xf>
    <xf numFmtId="0" fontId="34" fillId="0" borderId="72" xfId="16" applyFont="1" applyBorder="1" applyAlignment="1">
      <alignment horizontal="center" vertical="center"/>
    </xf>
    <xf numFmtId="0" fontId="34" fillId="0" borderId="73" xfId="16" applyFont="1" applyBorder="1" applyAlignment="1">
      <alignment horizontal="center" vertical="center"/>
    </xf>
    <xf numFmtId="178" fontId="34" fillId="0" borderId="37" xfId="16" applyNumberFormat="1" applyFont="1" applyBorder="1" applyAlignment="1">
      <alignment horizontal="left" vertical="center" shrinkToFit="1"/>
    </xf>
    <xf numFmtId="0" fontId="34" fillId="0" borderId="37" xfId="16" applyFont="1" applyBorder="1" applyAlignment="1">
      <alignment horizontal="left" vertical="center" shrinkToFit="1"/>
    </xf>
    <xf numFmtId="0" fontId="34" fillId="0" borderId="8" xfId="16" applyFont="1" applyBorder="1" applyAlignment="1">
      <alignment horizontal="left" vertical="center" shrinkToFit="1"/>
    </xf>
    <xf numFmtId="0" fontId="34" fillId="0" borderId="12" xfId="16" applyFont="1" applyBorder="1" applyAlignment="1">
      <alignment horizontal="left" vertical="center" textRotation="255" shrinkToFit="1"/>
    </xf>
    <xf numFmtId="0" fontId="34" fillId="0" borderId="74" xfId="16" applyFont="1" applyBorder="1" applyAlignment="1">
      <alignment horizontal="left" vertical="center" textRotation="255" shrinkToFit="1"/>
    </xf>
    <xf numFmtId="0" fontId="34" fillId="0" borderId="0" xfId="16" applyFont="1" applyBorder="1" applyAlignment="1">
      <alignment horizontal="left" vertical="center" shrinkToFit="1"/>
    </xf>
    <xf numFmtId="0" fontId="34" fillId="0" borderId="3" xfId="16" applyFont="1" applyBorder="1" applyAlignment="1">
      <alignment horizontal="left" vertical="center" shrinkToFit="1"/>
    </xf>
    <xf numFmtId="178" fontId="34" fillId="0" borderId="75" xfId="16" applyNumberFormat="1" applyFont="1" applyBorder="1" applyAlignment="1">
      <alignment horizontal="left" vertical="center" shrinkToFit="1"/>
    </xf>
    <xf numFmtId="178" fontId="34" fillId="0" borderId="67" xfId="16" applyNumberFormat="1" applyFont="1" applyBorder="1" applyAlignment="1">
      <alignment horizontal="left" vertical="center" shrinkToFit="1"/>
    </xf>
    <xf numFmtId="178" fontId="34" fillId="0" borderId="68" xfId="16" applyNumberFormat="1" applyFont="1" applyBorder="1" applyAlignment="1">
      <alignment horizontal="left" vertical="center" shrinkToFit="1"/>
    </xf>
    <xf numFmtId="0" fontId="34" fillId="0" borderId="76" xfId="16" applyFont="1" applyBorder="1" applyAlignment="1">
      <alignment horizontal="center" vertical="center"/>
    </xf>
    <xf numFmtId="0" fontId="34" fillId="0" borderId="77" xfId="16" applyFont="1" applyBorder="1" applyAlignment="1">
      <alignment horizontal="center" vertical="center"/>
    </xf>
    <xf numFmtId="0" fontId="34" fillId="0" borderId="78" xfId="16" applyFont="1" applyBorder="1" applyAlignment="1">
      <alignment horizontal="center" vertical="center"/>
    </xf>
    <xf numFmtId="0" fontId="34" fillId="0" borderId="6" xfId="16" applyFont="1" applyBorder="1" applyAlignment="1">
      <alignment horizontal="center" vertical="center"/>
    </xf>
    <xf numFmtId="0" fontId="34" fillId="0" borderId="46" xfId="16" applyFont="1" applyBorder="1" applyAlignment="1">
      <alignment horizontal="center" vertical="center"/>
    </xf>
    <xf numFmtId="0" fontId="34" fillId="0" borderId="79" xfId="16" applyFont="1" applyBorder="1" applyAlignment="1">
      <alignment horizontal="center" vertical="center"/>
    </xf>
    <xf numFmtId="0" fontId="34" fillId="0" borderId="7" xfId="16" applyFont="1" applyBorder="1" applyAlignment="1">
      <alignment horizontal="center" vertical="center"/>
    </xf>
    <xf numFmtId="0" fontId="34" fillId="0" borderId="1" xfId="16" applyFont="1" applyBorder="1" applyAlignment="1">
      <alignment horizontal="center" vertical="center"/>
    </xf>
    <xf numFmtId="0" fontId="34" fillId="0" borderId="4" xfId="16" applyFont="1" applyBorder="1" applyAlignment="1">
      <alignment horizontal="center" vertical="center"/>
    </xf>
    <xf numFmtId="178" fontId="34" fillId="0" borderId="10" xfId="16" applyNumberFormat="1" applyFont="1" applyBorder="1" applyAlignment="1">
      <alignment horizontal="right" vertical="center" shrinkToFit="1"/>
    </xf>
    <xf numFmtId="178" fontId="34" fillId="0" borderId="37" xfId="16" applyNumberFormat="1" applyFont="1" applyBorder="1" applyAlignment="1">
      <alignment horizontal="right" vertical="center" shrinkToFit="1"/>
    </xf>
    <xf numFmtId="178" fontId="34" fillId="0" borderId="54" xfId="16" applyNumberFormat="1" applyFont="1" applyBorder="1" applyAlignment="1">
      <alignment horizontal="right" vertical="center" shrinkToFit="1"/>
    </xf>
    <xf numFmtId="178" fontId="34" fillId="0" borderId="11" xfId="16" applyNumberFormat="1" applyFont="1" applyBorder="1" applyAlignment="1">
      <alignment horizontal="right" vertical="center" shrinkToFit="1"/>
    </xf>
    <xf numFmtId="178" fontId="34" fillId="0" borderId="0" xfId="16" applyNumberFormat="1" applyFont="1" applyBorder="1" applyAlignment="1">
      <alignment horizontal="left" vertical="center" shrinkToFit="1"/>
    </xf>
    <xf numFmtId="0" fontId="34" fillId="0" borderId="33" xfId="16" applyFont="1" applyBorder="1" applyAlignment="1">
      <alignment horizontal="left" vertical="center" shrinkToFit="1"/>
    </xf>
    <xf numFmtId="178" fontId="34" fillId="0" borderId="80" xfId="16" applyNumberFormat="1" applyFont="1" applyBorder="1" applyAlignment="1">
      <alignment horizontal="right" vertical="center" shrinkToFit="1"/>
    </xf>
    <xf numFmtId="178" fontId="34" fillId="0" borderId="33" xfId="16" applyNumberFormat="1" applyFont="1" applyBorder="1" applyAlignment="1">
      <alignment horizontal="right" vertical="center" shrinkToFit="1"/>
    </xf>
    <xf numFmtId="178" fontId="34" fillId="0" borderId="81" xfId="16" applyNumberFormat="1" applyFont="1" applyBorder="1" applyAlignment="1">
      <alignment horizontal="right" vertical="center" shrinkToFit="1"/>
    </xf>
    <xf numFmtId="178" fontId="34" fillId="0" borderId="51" xfId="16" applyNumberFormat="1" applyFont="1" applyBorder="1" applyAlignment="1">
      <alignment horizontal="right" vertical="center" shrinkToFit="1"/>
    </xf>
    <xf numFmtId="178" fontId="34" fillId="0" borderId="3" xfId="16" applyNumberFormat="1" applyFont="1" applyBorder="1" applyAlignment="1">
      <alignment horizontal="left" vertical="center" shrinkToFit="1"/>
    </xf>
    <xf numFmtId="178" fontId="41" fillId="0" borderId="0" xfId="16" applyNumberFormat="1" applyFont="1" applyBorder="1" applyAlignment="1">
      <alignment horizontal="left" vertical="center" shrinkToFit="1"/>
    </xf>
    <xf numFmtId="178" fontId="41" fillId="0" borderId="3" xfId="16" applyNumberFormat="1" applyFont="1" applyBorder="1" applyAlignment="1">
      <alignment horizontal="left" vertical="center" shrinkToFit="1"/>
    </xf>
    <xf numFmtId="178" fontId="34" fillId="0" borderId="1" xfId="16" applyNumberFormat="1" applyFont="1" applyBorder="1" applyAlignment="1">
      <alignment horizontal="left" vertical="center" shrinkToFit="1"/>
    </xf>
    <xf numFmtId="178" fontId="34" fillId="0" borderId="4" xfId="16" applyNumberFormat="1" applyFont="1" applyBorder="1" applyAlignment="1">
      <alignment horizontal="left" vertical="center" shrinkToFit="1"/>
    </xf>
    <xf numFmtId="178" fontId="34" fillId="0" borderId="12" xfId="16" applyNumberFormat="1" applyFont="1" applyBorder="1" applyAlignment="1">
      <alignment horizontal="left" vertical="center" shrinkToFit="1"/>
    </xf>
    <xf numFmtId="178" fontId="34" fillId="0" borderId="5" xfId="16" applyNumberFormat="1" applyFont="1" applyBorder="1" applyAlignment="1">
      <alignment horizontal="left" vertical="center" shrinkToFit="1"/>
    </xf>
    <xf numFmtId="178" fontId="34" fillId="0" borderId="69" xfId="16" applyNumberFormat="1" applyFont="1" applyBorder="1" applyAlignment="1">
      <alignment horizontal="left" vertical="center" shrinkToFit="1"/>
    </xf>
    <xf numFmtId="178" fontId="34" fillId="0" borderId="34" xfId="16" applyNumberFormat="1" applyFont="1" applyBorder="1" applyAlignment="1">
      <alignment horizontal="left" vertical="center" shrinkToFit="1"/>
    </xf>
    <xf numFmtId="0" fontId="34" fillId="0" borderId="70" xfId="16" applyFont="1" applyBorder="1" applyAlignment="1">
      <alignment horizontal="left" vertical="center" shrinkToFit="1"/>
    </xf>
    <xf numFmtId="0" fontId="34" fillId="0" borderId="5" xfId="16" applyFont="1" applyBorder="1" applyAlignment="1">
      <alignment horizontal="left" vertical="center" shrinkToFit="1"/>
    </xf>
    <xf numFmtId="0" fontId="34" fillId="0" borderId="69" xfId="16" applyFont="1" applyBorder="1" applyAlignment="1">
      <alignment horizontal="left" vertical="center" shrinkToFit="1"/>
    </xf>
    <xf numFmtId="0" fontId="34" fillId="0" borderId="76" xfId="16" applyFont="1" applyFill="1" applyBorder="1" applyAlignment="1">
      <alignment horizontal="center" vertical="center"/>
    </xf>
    <xf numFmtId="0" fontId="34" fillId="0" borderId="77" xfId="16" applyFont="1" applyFill="1" applyBorder="1" applyAlignment="1">
      <alignment horizontal="center" vertical="center"/>
    </xf>
    <xf numFmtId="0" fontId="34" fillId="0" borderId="6" xfId="16" applyFont="1" applyFill="1" applyBorder="1" applyAlignment="1">
      <alignment horizontal="center" vertical="center"/>
    </xf>
    <xf numFmtId="0" fontId="34" fillId="0" borderId="46" xfId="16" applyFont="1" applyFill="1" applyBorder="1" applyAlignment="1">
      <alignment horizontal="center" vertical="center"/>
    </xf>
    <xf numFmtId="0" fontId="34" fillId="0" borderId="79" xfId="16" applyFont="1" applyFill="1" applyBorder="1" applyAlignment="1">
      <alignment horizontal="center" vertical="center"/>
    </xf>
    <xf numFmtId="0" fontId="34" fillId="0" borderId="7" xfId="16" applyFont="1" applyFill="1" applyBorder="1" applyAlignment="1">
      <alignment horizontal="center" vertical="center"/>
    </xf>
    <xf numFmtId="0" fontId="34" fillId="0" borderId="1" xfId="16" applyFont="1" applyFill="1" applyBorder="1" applyAlignment="1">
      <alignment horizontal="center" vertical="center"/>
    </xf>
    <xf numFmtId="178" fontId="34" fillId="0" borderId="10" xfId="16" applyNumberFormat="1" applyFont="1" applyFill="1" applyBorder="1" applyAlignment="1">
      <alignment horizontal="right" vertical="center" shrinkToFit="1"/>
    </xf>
    <xf numFmtId="178" fontId="34" fillId="0" borderId="37" xfId="16" applyNumberFormat="1" applyFont="1" applyFill="1" applyBorder="1" applyAlignment="1">
      <alignment horizontal="right" vertical="center" shrinkToFit="1"/>
    </xf>
    <xf numFmtId="178" fontId="34" fillId="0" borderId="54" xfId="16" applyNumberFormat="1" applyFont="1" applyFill="1" applyBorder="1" applyAlignment="1">
      <alignment horizontal="right" vertical="center" shrinkToFit="1"/>
    </xf>
    <xf numFmtId="178" fontId="34" fillId="0" borderId="11" xfId="16" applyNumberFormat="1" applyFont="1" applyFill="1" applyBorder="1" applyAlignment="1">
      <alignment horizontal="right" vertical="center" shrinkToFit="1"/>
    </xf>
    <xf numFmtId="180" fontId="34" fillId="0" borderId="37" xfId="16" applyNumberFormat="1" applyFont="1" applyFill="1" applyBorder="1" applyAlignment="1">
      <alignment horizontal="right" vertical="center" shrinkToFit="1"/>
    </xf>
    <xf numFmtId="178" fontId="34" fillId="0" borderId="80" xfId="16" applyNumberFormat="1" applyFont="1" applyFill="1" applyBorder="1" applyAlignment="1">
      <alignment horizontal="right" vertical="center" shrinkToFit="1"/>
    </xf>
    <xf numFmtId="178" fontId="34" fillId="0" borderId="33" xfId="16" applyNumberFormat="1" applyFont="1" applyFill="1" applyBorder="1" applyAlignment="1">
      <alignment horizontal="right" vertical="center" shrinkToFit="1"/>
    </xf>
    <xf numFmtId="178" fontId="34" fillId="0" borderId="81" xfId="16" applyNumberFormat="1" applyFont="1" applyFill="1" applyBorder="1" applyAlignment="1">
      <alignment horizontal="right" vertical="center" shrinkToFit="1"/>
    </xf>
    <xf numFmtId="178" fontId="34" fillId="0" borderId="51" xfId="16" applyNumberFormat="1" applyFont="1" applyFill="1" applyBorder="1" applyAlignment="1">
      <alignment horizontal="right" vertical="center" shrinkToFit="1"/>
    </xf>
    <xf numFmtId="180" fontId="34" fillId="0" borderId="33" xfId="16" applyNumberFormat="1" applyFont="1" applyFill="1" applyBorder="1" applyAlignment="1">
      <alignment horizontal="right" vertical="center" shrinkToFit="1"/>
    </xf>
    <xf numFmtId="178" fontId="34" fillId="0" borderId="9" xfId="16" applyNumberFormat="1" applyFont="1" applyFill="1" applyBorder="1" applyAlignment="1">
      <alignment horizontal="right" vertical="center" shrinkToFit="1"/>
    </xf>
    <xf numFmtId="178" fontId="34" fillId="0" borderId="0" xfId="16" applyNumberFormat="1" applyFont="1" applyFill="1" applyAlignment="1">
      <alignment horizontal="right" vertical="center" shrinkToFit="1"/>
    </xf>
    <xf numFmtId="178" fontId="34" fillId="0" borderId="28" xfId="16" applyNumberFormat="1" applyFont="1" applyFill="1" applyBorder="1" applyAlignment="1">
      <alignment horizontal="right" vertical="center" shrinkToFit="1"/>
    </xf>
    <xf numFmtId="178" fontId="34" fillId="0" borderId="12" xfId="16" applyNumberFormat="1" applyFont="1" applyFill="1" applyBorder="1" applyAlignment="1">
      <alignment horizontal="right" vertical="center" shrinkToFit="1"/>
    </xf>
    <xf numFmtId="180" fontId="34" fillId="0" borderId="0" xfId="16" applyNumberFormat="1" applyFont="1" applyFill="1" applyAlignment="1">
      <alignment horizontal="right" vertical="center" shrinkToFit="1"/>
    </xf>
    <xf numFmtId="178" fontId="34" fillId="0" borderId="88" xfId="16" applyNumberFormat="1" applyFont="1" applyFill="1" applyBorder="1" applyAlignment="1">
      <alignment horizontal="right" vertical="center" shrinkToFit="1"/>
    </xf>
    <xf numFmtId="178" fontId="34" fillId="0" borderId="5" xfId="16" applyNumberFormat="1" applyFont="1" applyFill="1" applyBorder="1" applyAlignment="1">
      <alignment horizontal="right" vertical="center" shrinkToFit="1"/>
    </xf>
    <xf numFmtId="178" fontId="34" fillId="0" borderId="43" xfId="16" applyNumberFormat="1" applyFont="1" applyFill="1" applyBorder="1" applyAlignment="1">
      <alignment horizontal="right" vertical="center" shrinkToFit="1"/>
    </xf>
    <xf numFmtId="178" fontId="34" fillId="0" borderId="74" xfId="16" applyNumberFormat="1" applyFont="1" applyFill="1" applyBorder="1" applyAlignment="1">
      <alignment horizontal="right" vertical="center" shrinkToFit="1"/>
    </xf>
    <xf numFmtId="180" fontId="34" fillId="0" borderId="5" xfId="16" applyNumberFormat="1" applyFont="1" applyFill="1" applyBorder="1" applyAlignment="1">
      <alignment horizontal="right" vertical="center" shrinkToFit="1"/>
    </xf>
    <xf numFmtId="178" fontId="34" fillId="0" borderId="82" xfId="16" applyNumberFormat="1" applyFont="1" applyFill="1" applyBorder="1" applyAlignment="1">
      <alignment horizontal="right" vertical="center" shrinkToFit="1"/>
    </xf>
    <xf numFmtId="178" fontId="34" fillId="0" borderId="70" xfId="16" applyNumberFormat="1" applyFont="1" applyFill="1" applyBorder="1" applyAlignment="1">
      <alignment horizontal="right" vertical="center" shrinkToFit="1"/>
    </xf>
    <xf numFmtId="178" fontId="34" fillId="0" borderId="83" xfId="16" applyNumberFormat="1" applyFont="1" applyFill="1" applyBorder="1" applyAlignment="1">
      <alignment horizontal="right" vertical="center" shrinkToFit="1"/>
    </xf>
    <xf numFmtId="178" fontId="34" fillId="0" borderId="84" xfId="16" applyNumberFormat="1" applyFont="1" applyFill="1" applyBorder="1" applyAlignment="1">
      <alignment horizontal="right" vertical="center" shrinkToFit="1"/>
    </xf>
    <xf numFmtId="180" fontId="34" fillId="0" borderId="70" xfId="16" applyNumberFormat="1" applyFont="1" applyFill="1" applyBorder="1" applyAlignment="1">
      <alignment horizontal="right" vertical="center" shrinkToFit="1"/>
    </xf>
    <xf numFmtId="180" fontId="34" fillId="0" borderId="1" xfId="16" applyNumberFormat="1" applyFont="1" applyFill="1" applyBorder="1" applyAlignment="1">
      <alignment horizontal="right" vertical="center" shrinkToFit="1"/>
    </xf>
    <xf numFmtId="178" fontId="34" fillId="0" borderId="14" xfId="16" applyNumberFormat="1" applyFont="1" applyFill="1" applyBorder="1" applyAlignment="1">
      <alignment horizontal="right" vertical="center" shrinkToFit="1"/>
    </xf>
    <xf numFmtId="178" fontId="34" fillId="0" borderId="1" xfId="16" applyNumberFormat="1" applyFont="1" applyFill="1" applyBorder="1" applyAlignment="1">
      <alignment horizontal="right" vertical="center" shrinkToFit="1"/>
    </xf>
    <xf numFmtId="178" fontId="34" fillId="0" borderId="44" xfId="16" applyNumberFormat="1" applyFont="1" applyFill="1" applyBorder="1" applyAlignment="1">
      <alignment horizontal="right" vertical="center" shrinkToFit="1"/>
    </xf>
    <xf numFmtId="178" fontId="34" fillId="0" borderId="13" xfId="16" applyNumberFormat="1" applyFont="1" applyFill="1" applyBorder="1" applyAlignment="1">
      <alignment horizontal="right" vertical="center" shrinkToFit="1"/>
    </xf>
    <xf numFmtId="0" fontId="16" fillId="0" borderId="0" xfId="16" applyFont="1" applyFill="1" applyBorder="1" applyAlignment="1">
      <alignment horizontal="right" vertical="center"/>
    </xf>
    <xf numFmtId="0" fontId="19" fillId="0" borderId="0" xfId="16" applyFont="1" applyFill="1" applyBorder="1" applyAlignment="1">
      <alignment vertical="center" wrapText="1"/>
    </xf>
    <xf numFmtId="0" fontId="19" fillId="0" borderId="3" xfId="16" applyFont="1" applyFill="1" applyBorder="1" applyAlignment="1">
      <alignment vertical="center" wrapText="1"/>
    </xf>
    <xf numFmtId="0" fontId="16" fillId="0" borderId="89" xfId="16" applyFont="1" applyFill="1" applyBorder="1" applyAlignment="1">
      <alignment horizontal="center" vertical="center" wrapText="1"/>
    </xf>
    <xf numFmtId="0" fontId="16" fillId="0" borderId="90" xfId="16" applyFont="1" applyFill="1" applyBorder="1" applyAlignment="1">
      <alignment horizontal="center" vertical="center" wrapText="1"/>
    </xf>
    <xf numFmtId="0" fontId="16" fillId="0" borderId="91" xfId="16" applyFont="1" applyFill="1" applyBorder="1" applyAlignment="1">
      <alignment horizontal="center" vertical="center" wrapText="1"/>
    </xf>
    <xf numFmtId="0" fontId="16" fillId="0" borderId="92" xfId="16" applyFont="1" applyFill="1" applyBorder="1" applyAlignment="1">
      <alignment horizontal="center" vertical="center" wrapText="1"/>
    </xf>
    <xf numFmtId="0" fontId="16" fillId="0" borderId="76" xfId="16" applyFont="1" applyFill="1" applyBorder="1" applyAlignment="1">
      <alignment horizontal="center" vertical="center"/>
    </xf>
    <xf numFmtId="0" fontId="16" fillId="0" borderId="77" xfId="16" applyFont="1" applyFill="1" applyBorder="1" applyAlignment="1">
      <alignment horizontal="center" vertical="center"/>
    </xf>
    <xf numFmtId="0" fontId="16" fillId="0" borderId="37" xfId="16" applyFont="1" applyFill="1" applyBorder="1" applyAlignment="1">
      <alignment horizontal="center" vertical="center"/>
    </xf>
    <xf numFmtId="0" fontId="19" fillId="0" borderId="0" xfId="16" applyFont="1" applyFill="1" applyBorder="1" applyAlignment="1">
      <alignment vertical="center" shrinkToFit="1"/>
    </xf>
    <xf numFmtId="0" fontId="19" fillId="0" borderId="3" xfId="16" applyFont="1" applyFill="1" applyBorder="1" applyAlignment="1">
      <alignment vertical="center" shrinkToFit="1"/>
    </xf>
    <xf numFmtId="178" fontId="16" fillId="0" borderId="12" xfId="16" applyNumberFormat="1" applyFont="1" applyFill="1" applyBorder="1">
      <alignment vertical="center"/>
    </xf>
    <xf numFmtId="178" fontId="16" fillId="0" borderId="28" xfId="16" applyNumberFormat="1" applyFont="1" applyFill="1" applyBorder="1">
      <alignment vertical="center"/>
    </xf>
    <xf numFmtId="178" fontId="16" fillId="0" borderId="26" xfId="16" applyNumberFormat="1" applyFont="1" applyFill="1" applyBorder="1">
      <alignment vertical="center"/>
    </xf>
    <xf numFmtId="0" fontId="19" fillId="0" borderId="1" xfId="16" applyFont="1" applyFill="1" applyBorder="1" applyAlignment="1">
      <alignment vertical="center" shrinkToFit="1"/>
    </xf>
    <xf numFmtId="0" fontId="19" fillId="0" borderId="4" xfId="16" applyFont="1" applyFill="1" applyBorder="1" applyAlignment="1">
      <alignment vertical="center" shrinkToFit="1"/>
    </xf>
    <xf numFmtId="178" fontId="16" fillId="0" borderId="49" xfId="16" applyNumberFormat="1" applyFont="1" applyFill="1" applyBorder="1" applyAlignment="1">
      <alignment horizontal="center" vertical="center"/>
    </xf>
    <xf numFmtId="178" fontId="16" fillId="0" borderId="30" xfId="16" applyNumberFormat="1" applyFont="1" applyFill="1" applyBorder="1" applyAlignment="1">
      <alignment horizontal="center" vertical="center"/>
    </xf>
    <xf numFmtId="178" fontId="16" fillId="0" borderId="13" xfId="16" applyNumberFormat="1" applyFont="1" applyFill="1" applyBorder="1" applyAlignment="1">
      <alignment horizontal="center" vertical="center"/>
    </xf>
    <xf numFmtId="178" fontId="16" fillId="0" borderId="1" xfId="16" applyNumberFormat="1" applyFont="1" applyFill="1" applyBorder="1" applyAlignment="1">
      <alignment horizontal="center" vertical="center"/>
    </xf>
    <xf numFmtId="0" fontId="16" fillId="0" borderId="8" xfId="16" applyFont="1" applyFill="1" applyBorder="1" applyAlignment="1">
      <alignment horizontal="center" vertical="center"/>
    </xf>
    <xf numFmtId="178" fontId="16" fillId="0" borderId="11" xfId="16" applyNumberFormat="1" applyFont="1" applyFill="1" applyBorder="1">
      <alignment vertical="center"/>
    </xf>
    <xf numFmtId="178" fontId="16" fillId="0" borderId="54" xfId="16" applyNumberFormat="1" applyFont="1" applyFill="1" applyBorder="1">
      <alignment vertical="center"/>
    </xf>
    <xf numFmtId="178" fontId="16" fillId="0" borderId="27" xfId="16" applyNumberFormat="1" applyFont="1" applyFill="1" applyBorder="1">
      <alignment vertical="center"/>
    </xf>
    <xf numFmtId="178" fontId="16" fillId="0" borderId="37" xfId="16" applyNumberFormat="1" applyFont="1" applyFill="1" applyBorder="1">
      <alignment vertical="center"/>
    </xf>
    <xf numFmtId="178" fontId="16" fillId="0" borderId="24" xfId="16" applyNumberFormat="1" applyFont="1" applyFill="1" applyBorder="1" applyAlignment="1">
      <alignment horizontal="center" vertical="center"/>
    </xf>
    <xf numFmtId="178" fontId="16" fillId="0" borderId="19" xfId="16" applyNumberFormat="1" applyFont="1" applyFill="1" applyBorder="1" applyAlignment="1">
      <alignment horizontal="center" vertical="center"/>
    </xf>
    <xf numFmtId="178" fontId="16" fillId="0" borderId="0" xfId="16" applyNumberFormat="1" applyFont="1" applyFill="1">
      <alignment vertical="center"/>
    </xf>
    <xf numFmtId="178" fontId="16" fillId="0" borderId="26" xfId="16" applyNumberFormat="1" applyFont="1" applyFill="1" applyBorder="1" applyAlignment="1">
      <alignment horizontal="right" vertical="center"/>
    </xf>
    <xf numFmtId="178" fontId="16" fillId="0" borderId="12" xfId="16" applyNumberFormat="1" applyFont="1" applyFill="1" applyBorder="1" applyAlignment="1">
      <alignment horizontal="right" vertical="center"/>
    </xf>
    <xf numFmtId="178" fontId="16" fillId="0" borderId="0" xfId="16" applyNumberFormat="1" applyFont="1" applyFill="1" applyAlignment="1">
      <alignment horizontal="right" vertical="center"/>
    </xf>
    <xf numFmtId="178" fontId="16" fillId="0" borderId="13" xfId="16" applyNumberFormat="1" applyFont="1" applyFill="1" applyBorder="1">
      <alignment vertical="center"/>
    </xf>
    <xf numFmtId="178" fontId="16" fillId="0" borderId="1" xfId="16" applyNumberFormat="1" applyFont="1" applyFill="1" applyBorder="1">
      <alignment vertical="center"/>
    </xf>
    <xf numFmtId="178" fontId="16" fillId="0" borderId="44" xfId="16" applyNumberFormat="1" applyFont="1" applyFill="1" applyBorder="1">
      <alignment vertical="center"/>
    </xf>
    <xf numFmtId="178" fontId="16" fillId="0" borderId="19" xfId="16" applyNumberFormat="1" applyFont="1" applyFill="1" applyBorder="1">
      <alignment vertical="center"/>
    </xf>
    <xf numFmtId="0" fontId="41" fillId="0" borderId="0" xfId="16" applyFont="1" applyAlignment="1">
      <alignment horizontal="left" vertical="center" wrapText="1"/>
    </xf>
    <xf numFmtId="0" fontId="34" fillId="0" borderId="1" xfId="16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4" fillId="0" borderId="94" xfId="16" applyFont="1" applyBorder="1" applyAlignment="1">
      <alignment horizontal="center" vertical="center" shrinkToFit="1"/>
    </xf>
    <xf numFmtId="0" fontId="34" fillId="0" borderId="30" xfId="16" applyFont="1" applyBorder="1" applyAlignment="1">
      <alignment horizontal="center" vertical="center" shrinkToFit="1"/>
    </xf>
    <xf numFmtId="0" fontId="34" fillId="0" borderId="76" xfId="16" applyFont="1" applyBorder="1" applyAlignment="1">
      <alignment horizontal="center" vertical="center" shrinkToFit="1"/>
    </xf>
    <xf numFmtId="0" fontId="34" fillId="0" borderId="78" xfId="16" applyFont="1" applyBorder="1" applyAlignment="1">
      <alignment horizontal="center" vertical="center" shrinkToFit="1"/>
    </xf>
    <xf numFmtId="0" fontId="34" fillId="0" borderId="131" xfId="16" applyFont="1" applyBorder="1" applyAlignment="1">
      <alignment horizontal="center" vertical="center" shrinkToFit="1"/>
    </xf>
    <xf numFmtId="0" fontId="34" fillId="0" borderId="132" xfId="16" applyFont="1" applyBorder="1" applyAlignment="1">
      <alignment horizontal="center" vertical="center" shrinkToFit="1"/>
    </xf>
    <xf numFmtId="0" fontId="32" fillId="0" borderId="99" xfId="16" applyFont="1" applyFill="1" applyBorder="1" applyAlignment="1">
      <alignment horizontal="center" vertical="center"/>
    </xf>
    <xf numFmtId="0" fontId="32" fillId="0" borderId="93" xfId="16" applyFont="1" applyFill="1" applyBorder="1" applyAlignment="1">
      <alignment horizontal="center" vertical="center"/>
    </xf>
    <xf numFmtId="38" fontId="34" fillId="0" borderId="13" xfId="7" applyFont="1" applyFill="1" applyBorder="1" applyAlignment="1">
      <alignment vertical="center"/>
    </xf>
    <xf numFmtId="38" fontId="34" fillId="0" borderId="1" xfId="7" applyFont="1" applyFill="1" applyBorder="1" applyAlignment="1">
      <alignment vertical="center"/>
    </xf>
    <xf numFmtId="38" fontId="34" fillId="0" borderId="12" xfId="7" applyFont="1" applyFill="1" applyBorder="1" applyAlignment="1">
      <alignment vertical="center"/>
    </xf>
    <xf numFmtId="38" fontId="34" fillId="0" borderId="0" xfId="7" applyFont="1" applyFill="1" applyBorder="1" applyAlignment="1">
      <alignment vertical="center"/>
    </xf>
    <xf numFmtId="38" fontId="34" fillId="0" borderId="12" xfId="7" applyFont="1" applyFill="1" applyBorder="1" applyAlignment="1">
      <alignment horizontal="right" vertical="center"/>
    </xf>
    <xf numFmtId="38" fontId="34" fillId="0" borderId="100" xfId="7" applyFont="1" applyFill="1" applyBorder="1" applyAlignment="1">
      <alignment horizontal="right" vertical="center"/>
    </xf>
    <xf numFmtId="38" fontId="34" fillId="0" borderId="100" xfId="7" applyFont="1" applyFill="1" applyBorder="1" applyAlignment="1">
      <alignment vertical="center"/>
    </xf>
    <xf numFmtId="38" fontId="34" fillId="0" borderId="12" xfId="1" applyFont="1" applyFill="1" applyBorder="1" applyAlignment="1">
      <alignment vertical="center"/>
    </xf>
    <xf numFmtId="38" fontId="34" fillId="0" borderId="100" xfId="1" applyFont="1" applyFill="1" applyBorder="1" applyAlignment="1">
      <alignment vertical="center"/>
    </xf>
    <xf numFmtId="38" fontId="34" fillId="0" borderId="49" xfId="7" applyFont="1" applyFill="1" applyBorder="1" applyAlignment="1">
      <alignment vertical="center"/>
    </xf>
    <xf numFmtId="38" fontId="34" fillId="0" borderId="30" xfId="7" applyFont="1" applyFill="1" applyBorder="1" applyAlignment="1">
      <alignment vertical="center"/>
    </xf>
    <xf numFmtId="0" fontId="32" fillId="0" borderId="101" xfId="16" applyFont="1" applyFill="1" applyBorder="1" applyAlignment="1">
      <alignment horizontal="center" vertical="center"/>
    </xf>
    <xf numFmtId="0" fontId="32" fillId="0" borderId="44" xfId="16" applyFont="1" applyFill="1" applyBorder="1" applyAlignment="1">
      <alignment horizontal="center" vertical="center"/>
    </xf>
    <xf numFmtId="0" fontId="32" fillId="0" borderId="95" xfId="16" applyFont="1" applyFill="1" applyBorder="1" applyAlignment="1">
      <alignment horizontal="center" vertical="center"/>
    </xf>
    <xf numFmtId="0" fontId="32" fillId="0" borderId="28" xfId="16" applyFont="1" applyFill="1" applyBorder="1" applyAlignment="1">
      <alignment horizontal="center" vertical="center"/>
    </xf>
    <xf numFmtId="38" fontId="34" fillId="0" borderId="13" xfId="7" applyFont="1" applyFill="1" applyBorder="1" applyAlignment="1">
      <alignment horizontal="right" vertical="center"/>
    </xf>
    <xf numFmtId="38" fontId="34" fillId="0" borderId="96" xfId="7" applyFont="1" applyFill="1" applyBorder="1" applyAlignment="1">
      <alignment horizontal="right" vertical="center"/>
    </xf>
    <xf numFmtId="0" fontId="34" fillId="0" borderId="48" xfId="16" applyFont="1" applyBorder="1" applyAlignment="1">
      <alignment horizontal="center" vertical="center"/>
    </xf>
    <xf numFmtId="0" fontId="34" fillId="0" borderId="97" xfId="16" applyFont="1" applyBorder="1" applyAlignment="1">
      <alignment horizontal="center" vertical="center"/>
    </xf>
    <xf numFmtId="0" fontId="34" fillId="0" borderId="98" xfId="16" applyFont="1" applyBorder="1" applyAlignment="1">
      <alignment horizontal="center" vertical="center"/>
    </xf>
    <xf numFmtId="0" fontId="34" fillId="0" borderId="18" xfId="16" applyFont="1" applyBorder="1" applyAlignment="1">
      <alignment horizontal="center" vertical="center"/>
    </xf>
    <xf numFmtId="0" fontId="34" fillId="0" borderId="42" xfId="16" applyFont="1" applyBorder="1" applyAlignment="1">
      <alignment horizontal="center" vertical="center"/>
    </xf>
    <xf numFmtId="0" fontId="34" fillId="0" borderId="63" xfId="16" applyFont="1" applyBorder="1" applyAlignment="1">
      <alignment horizontal="center" vertical="center" shrinkToFit="1"/>
    </xf>
    <xf numFmtId="0" fontId="34" fillId="0" borderId="65" xfId="16" applyFont="1" applyBorder="1" applyAlignment="1">
      <alignment horizontal="center" vertical="center" shrinkToFit="1"/>
    </xf>
    <xf numFmtId="0" fontId="34" fillId="0" borderId="76" xfId="16" applyFont="1" applyFill="1" applyBorder="1" applyAlignment="1">
      <alignment horizontal="center" vertical="center" shrinkToFit="1"/>
    </xf>
    <xf numFmtId="0" fontId="34" fillId="0" borderId="77" xfId="16" applyFont="1" applyFill="1" applyBorder="1" applyAlignment="1">
      <alignment horizontal="center" vertical="center" shrinkToFit="1"/>
    </xf>
    <xf numFmtId="0" fontId="34" fillId="0" borderId="78" xfId="16" applyFont="1" applyFill="1" applyBorder="1" applyAlignment="1">
      <alignment horizontal="center" vertical="center" shrinkToFit="1"/>
    </xf>
    <xf numFmtId="177" fontId="34" fillId="0" borderId="40" xfId="16" applyNumberFormat="1" applyFont="1" applyFill="1" applyBorder="1" applyAlignment="1">
      <alignment horizontal="right" vertical="center"/>
    </xf>
    <xf numFmtId="177" fontId="34" fillId="0" borderId="111" xfId="16" applyNumberFormat="1" applyFont="1" applyFill="1" applyBorder="1" applyAlignment="1">
      <alignment horizontal="right" vertical="center"/>
    </xf>
    <xf numFmtId="177" fontId="34" fillId="0" borderId="14" xfId="16" applyNumberFormat="1" applyFont="1" applyFill="1" applyBorder="1" applyAlignment="1">
      <alignment horizontal="right" vertical="center"/>
    </xf>
    <xf numFmtId="177" fontId="34" fillId="0" borderId="13" xfId="16" applyNumberFormat="1" applyFont="1" applyFill="1" applyBorder="1" applyAlignment="1">
      <alignment horizontal="right" vertical="center"/>
    </xf>
    <xf numFmtId="177" fontId="34" fillId="0" borderId="1" xfId="16" applyNumberFormat="1" applyFont="1" applyFill="1" applyBorder="1" applyAlignment="1">
      <alignment horizontal="right" vertical="center"/>
    </xf>
    <xf numFmtId="177" fontId="34" fillId="0" borderId="19" xfId="16" applyNumberFormat="1" applyFont="1" applyFill="1" applyBorder="1" applyAlignment="1">
      <alignment horizontal="right" vertical="center"/>
    </xf>
    <xf numFmtId="177" fontId="34" fillId="0" borderId="39" xfId="16" applyNumberFormat="1" applyFont="1" applyFill="1" applyBorder="1" applyAlignment="1">
      <alignment horizontal="right" vertical="center"/>
    </xf>
    <xf numFmtId="177" fontId="34" fillId="0" borderId="3" xfId="16" applyNumberFormat="1" applyFont="1" applyFill="1" applyBorder="1" applyAlignment="1">
      <alignment horizontal="right" vertical="center"/>
    </xf>
    <xf numFmtId="177" fontId="34" fillId="0" borderId="0" xfId="16" applyNumberFormat="1" applyFont="1" applyFill="1" applyAlignment="1">
      <alignment horizontal="right" vertical="center"/>
    </xf>
    <xf numFmtId="177" fontId="34" fillId="0" borderId="12" xfId="16" applyNumberFormat="1" applyFont="1" applyFill="1" applyBorder="1" applyAlignment="1">
      <alignment horizontal="right" vertical="center"/>
    </xf>
    <xf numFmtId="177" fontId="34" fillId="0" borderId="26" xfId="16" applyNumberFormat="1" applyFont="1" applyFill="1" applyBorder="1" applyAlignment="1">
      <alignment horizontal="right" vertical="center"/>
    </xf>
    <xf numFmtId="177" fontId="34" fillId="0" borderId="110" xfId="16" applyNumberFormat="1" applyFont="1" applyFill="1" applyBorder="1" applyAlignment="1">
      <alignment horizontal="right" vertical="center"/>
    </xf>
    <xf numFmtId="177" fontId="34" fillId="0" borderId="9" xfId="16" applyNumberFormat="1" applyFont="1" applyFill="1" applyBorder="1" applyAlignment="1">
      <alignment horizontal="right" vertical="center"/>
    </xf>
    <xf numFmtId="0" fontId="41" fillId="0" borderId="0" xfId="16" applyFont="1" applyBorder="1" applyAlignment="1">
      <alignment vertical="center"/>
    </xf>
    <xf numFmtId="0" fontId="41" fillId="0" borderId="3" xfId="16" applyFont="1" applyBorder="1" applyAlignment="1">
      <alignment vertical="center"/>
    </xf>
    <xf numFmtId="0" fontId="34" fillId="0" borderId="17" xfId="16" applyFont="1" applyFill="1" applyBorder="1" applyAlignment="1">
      <alignment horizontal="center" vertical="center"/>
    </xf>
    <xf numFmtId="0" fontId="34" fillId="0" borderId="30" xfId="16" applyFont="1" applyBorder="1" applyAlignment="1">
      <alignment horizontal="center" vertical="center"/>
    </xf>
    <xf numFmtId="0" fontId="34" fillId="0" borderId="16" xfId="16" applyFont="1" applyBorder="1" applyAlignment="1">
      <alignment horizontal="center" vertical="center"/>
    </xf>
    <xf numFmtId="177" fontId="34" fillId="0" borderId="60" xfId="16" applyNumberFormat="1" applyFont="1" applyFill="1" applyBorder="1" applyAlignment="1">
      <alignment horizontal="right" vertical="center"/>
    </xf>
    <xf numFmtId="177" fontId="34" fillId="0" borderId="66" xfId="16" applyNumberFormat="1" applyFont="1" applyFill="1" applyBorder="1" applyAlignment="1">
      <alignment horizontal="right" vertical="center"/>
    </xf>
    <xf numFmtId="177" fontId="34" fillId="0" borderId="94" xfId="16" applyNumberFormat="1" applyFont="1" applyFill="1" applyBorder="1" applyAlignment="1">
      <alignment horizontal="right" vertical="center"/>
    </xf>
    <xf numFmtId="177" fontId="34" fillId="0" borderId="16" xfId="16" applyNumberFormat="1" applyFont="1" applyFill="1" applyBorder="1" applyAlignment="1">
      <alignment horizontal="right" vertical="center"/>
    </xf>
    <xf numFmtId="177" fontId="34" fillId="0" borderId="24" xfId="16" applyNumberFormat="1" applyFont="1" applyFill="1" applyBorder="1" applyAlignment="1">
      <alignment horizontal="right" vertical="center"/>
    </xf>
    <xf numFmtId="0" fontId="41" fillId="0" borderId="102" xfId="16" applyFont="1" applyBorder="1" applyAlignment="1">
      <alignment vertical="center"/>
    </xf>
    <xf numFmtId="0" fontId="41" fillId="0" borderId="103" xfId="16" applyFont="1" applyBorder="1" applyAlignment="1">
      <alignment vertical="center"/>
    </xf>
    <xf numFmtId="177" fontId="34" fillId="0" borderId="104" xfId="16" applyNumberFormat="1" applyFont="1" applyFill="1" applyBorder="1" applyAlignment="1">
      <alignment horizontal="right" vertical="center"/>
    </xf>
    <xf numFmtId="177" fontId="34" fillId="0" borderId="105" xfId="16" applyNumberFormat="1" applyFont="1" applyFill="1" applyBorder="1" applyAlignment="1">
      <alignment horizontal="right" vertical="center"/>
    </xf>
    <xf numFmtId="177" fontId="34" fillId="0" borderId="106" xfId="16" applyNumberFormat="1" applyFont="1" applyFill="1" applyBorder="1" applyAlignment="1">
      <alignment horizontal="right" vertical="center"/>
    </xf>
    <xf numFmtId="177" fontId="34" fillId="0" borderId="103" xfId="16" applyNumberFormat="1" applyFont="1" applyFill="1" applyBorder="1" applyAlignment="1">
      <alignment horizontal="right" vertical="center"/>
    </xf>
    <xf numFmtId="177" fontId="34" fillId="0" borderId="133" xfId="16" applyNumberFormat="1" applyFont="1" applyFill="1" applyBorder="1" applyAlignment="1">
      <alignment horizontal="right" vertical="center"/>
    </xf>
    <xf numFmtId="0" fontId="34" fillId="0" borderId="47" xfId="16" applyFont="1" applyBorder="1" applyAlignment="1">
      <alignment horizontal="center" vertical="center"/>
    </xf>
    <xf numFmtId="177" fontId="34" fillId="0" borderId="28" xfId="16" applyNumberFormat="1" applyFont="1" applyFill="1" applyBorder="1" applyAlignment="1">
      <alignment horizontal="right" vertical="center"/>
    </xf>
    <xf numFmtId="177" fontId="34" fillId="0" borderId="44" xfId="16" applyNumberFormat="1" applyFont="1" applyFill="1" applyBorder="1" applyAlignment="1">
      <alignment horizontal="right" vertical="center"/>
    </xf>
    <xf numFmtId="0" fontId="34" fillId="0" borderId="107" xfId="16" applyFont="1" applyFill="1" applyBorder="1" applyAlignment="1">
      <alignment horizontal="center" vertical="center"/>
    </xf>
    <xf numFmtId="0" fontId="34" fillId="0" borderId="108" xfId="16" applyFont="1" applyFill="1" applyBorder="1" applyAlignment="1">
      <alignment horizontal="center" vertical="center"/>
    </xf>
    <xf numFmtId="0" fontId="34" fillId="0" borderId="109" xfId="16" applyFont="1" applyFill="1" applyBorder="1" applyAlignment="1">
      <alignment horizontal="center" vertical="center"/>
    </xf>
    <xf numFmtId="0" fontId="34" fillId="0" borderId="0" xfId="16" applyFont="1" applyBorder="1" applyAlignment="1">
      <alignment horizontal="center" vertical="center"/>
    </xf>
    <xf numFmtId="0" fontId="18" fillId="0" borderId="0" xfId="16" applyFont="1" applyBorder="1" applyAlignment="1">
      <alignment vertical="center"/>
    </xf>
    <xf numFmtId="0" fontId="18" fillId="0" borderId="3" xfId="16" applyFont="1" applyBorder="1" applyAlignment="1">
      <alignment vertical="center"/>
    </xf>
    <xf numFmtId="0" fontId="34" fillId="0" borderId="37" xfId="16" applyFont="1" applyBorder="1" applyAlignment="1">
      <alignment horizontal="center" vertical="center"/>
    </xf>
    <xf numFmtId="177" fontId="34" fillId="0" borderId="11" xfId="16" applyNumberFormat="1" applyFont="1" applyFill="1" applyBorder="1" applyAlignment="1">
      <alignment horizontal="right" vertical="center"/>
    </xf>
    <xf numFmtId="177" fontId="34" fillId="0" borderId="37" xfId="16" applyNumberFormat="1" applyFont="1" applyFill="1" applyBorder="1" applyAlignment="1">
      <alignment horizontal="right" vertical="center"/>
    </xf>
    <xf numFmtId="177" fontId="34" fillId="0" borderId="54" xfId="16" applyNumberFormat="1" applyFont="1" applyFill="1" applyBorder="1" applyAlignment="1">
      <alignment horizontal="right" vertical="center"/>
    </xf>
    <xf numFmtId="177" fontId="34" fillId="0" borderId="27" xfId="16" applyNumberFormat="1" applyFont="1" applyFill="1" applyBorder="1" applyAlignment="1">
      <alignment horizontal="right" vertical="center"/>
    </xf>
    <xf numFmtId="177" fontId="34" fillId="0" borderId="41" xfId="16" applyNumberFormat="1" applyFont="1" applyFill="1" applyBorder="1" applyAlignment="1">
      <alignment horizontal="right" vertical="center"/>
    </xf>
    <xf numFmtId="177" fontId="34" fillId="0" borderId="34" xfId="16" applyNumberFormat="1" applyFont="1" applyFill="1" applyBorder="1" applyAlignment="1">
      <alignment horizontal="right" vertical="center"/>
    </xf>
    <xf numFmtId="177" fontId="34" fillId="0" borderId="55" xfId="16" applyNumberFormat="1" applyFont="1" applyFill="1" applyBorder="1" applyAlignment="1">
      <alignment horizontal="right" vertical="center"/>
    </xf>
    <xf numFmtId="177" fontId="34" fillId="0" borderId="23" xfId="16" applyNumberFormat="1" applyFont="1" applyFill="1" applyBorder="1" applyAlignment="1">
      <alignment horizontal="right" vertical="center"/>
    </xf>
    <xf numFmtId="0" fontId="41" fillId="0" borderId="0" xfId="16" applyFont="1" applyFill="1" applyBorder="1" applyAlignment="1">
      <alignment vertical="center"/>
    </xf>
    <xf numFmtId="0" fontId="41" fillId="0" borderId="3" xfId="16" applyFont="1" applyFill="1" applyBorder="1" applyAlignment="1">
      <alignment vertical="center"/>
    </xf>
    <xf numFmtId="177" fontId="9" fillId="0" borderId="39" xfId="16" applyNumberFormat="1" applyFont="1" applyFill="1" applyBorder="1" applyAlignment="1">
      <alignment horizontal="right" vertical="center"/>
    </xf>
    <xf numFmtId="177" fontId="9" fillId="0" borderId="110" xfId="16" applyNumberFormat="1" applyFont="1" applyFill="1" applyBorder="1" applyAlignment="1">
      <alignment horizontal="right" vertical="center"/>
    </xf>
    <xf numFmtId="177" fontId="9" fillId="0" borderId="9" xfId="16" applyNumberFormat="1" applyFont="1" applyFill="1" applyBorder="1" applyAlignment="1">
      <alignment horizontal="right" vertical="center"/>
    </xf>
    <xf numFmtId="177" fontId="9" fillId="0" borderId="3" xfId="16" applyNumberFormat="1" applyFont="1" applyFill="1" applyBorder="1" applyAlignment="1">
      <alignment horizontal="right" vertical="center"/>
    </xf>
    <xf numFmtId="177" fontId="9" fillId="0" borderId="26" xfId="16" applyNumberFormat="1" applyFont="1" applyFill="1" applyBorder="1" applyAlignment="1">
      <alignment horizontal="right" vertical="center"/>
    </xf>
    <xf numFmtId="177" fontId="34" fillId="0" borderId="115" xfId="16" applyNumberFormat="1" applyFont="1" applyFill="1" applyBorder="1" applyAlignment="1">
      <alignment horizontal="right" vertical="center"/>
    </xf>
    <xf numFmtId="177" fontId="34" fillId="0" borderId="113" xfId="16" applyNumberFormat="1" applyFont="1" applyFill="1" applyBorder="1" applyAlignment="1">
      <alignment horizontal="right" vertical="center"/>
    </xf>
    <xf numFmtId="177" fontId="34" fillId="0" borderId="135" xfId="16" applyNumberFormat="1" applyFont="1" applyFill="1" applyBorder="1" applyAlignment="1">
      <alignment horizontal="right" vertical="center"/>
    </xf>
    <xf numFmtId="177" fontId="34" fillId="0" borderId="116" xfId="16" applyNumberFormat="1" applyFont="1" applyFill="1" applyBorder="1" applyAlignment="1">
      <alignment horizontal="right" vertical="center"/>
    </xf>
    <xf numFmtId="177" fontId="34" fillId="0" borderId="15" xfId="16" applyNumberFormat="1" applyFont="1" applyFill="1" applyBorder="1" applyAlignment="1">
      <alignment horizontal="right" vertical="center"/>
    </xf>
    <xf numFmtId="177" fontId="34" fillId="0" borderId="134" xfId="16" applyNumberFormat="1" applyFont="1" applyFill="1" applyBorder="1" applyAlignment="1">
      <alignment horizontal="right" vertical="center"/>
    </xf>
    <xf numFmtId="0" fontId="34" fillId="0" borderId="47" xfId="16" applyFont="1" applyFill="1" applyBorder="1" applyAlignment="1">
      <alignment horizontal="center" vertical="center"/>
    </xf>
    <xf numFmtId="177" fontId="34" fillId="0" borderId="112" xfId="16" applyNumberFormat="1" applyFont="1" applyFill="1" applyBorder="1" applyAlignment="1">
      <alignment horizontal="right" vertical="center"/>
    </xf>
    <xf numFmtId="177" fontId="34" fillId="0" borderId="71" xfId="16" applyNumberFormat="1" applyFont="1" applyFill="1" applyBorder="1" applyAlignment="1">
      <alignment horizontal="right" vertical="center"/>
    </xf>
    <xf numFmtId="177" fontId="34" fillId="0" borderId="10" xfId="16" applyNumberFormat="1" applyFont="1" applyFill="1" applyBorder="1" applyAlignment="1">
      <alignment horizontal="right" vertical="center"/>
    </xf>
    <xf numFmtId="177" fontId="34" fillId="0" borderId="8" xfId="16" applyNumberFormat="1" applyFont="1" applyFill="1" applyBorder="1" applyAlignment="1">
      <alignment horizontal="right" vertical="center"/>
    </xf>
    <xf numFmtId="0" fontId="34" fillId="0" borderId="37" xfId="16" applyFont="1" applyFill="1" applyBorder="1" applyAlignment="1">
      <alignment horizontal="center" vertical="center"/>
    </xf>
    <xf numFmtId="0" fontId="34" fillId="0" borderId="8" xfId="16" applyFont="1" applyFill="1" applyBorder="1" applyAlignment="1">
      <alignment horizontal="center" vertical="center"/>
    </xf>
    <xf numFmtId="177" fontId="9" fillId="0" borderId="40" xfId="16" applyNumberFormat="1" applyFont="1" applyFill="1" applyBorder="1" applyAlignment="1">
      <alignment horizontal="right" vertical="center"/>
    </xf>
    <xf numFmtId="177" fontId="9" fillId="0" borderId="111" xfId="16" applyNumberFormat="1" applyFont="1" applyFill="1" applyBorder="1" applyAlignment="1">
      <alignment horizontal="right" vertical="center"/>
    </xf>
    <xf numFmtId="177" fontId="9" fillId="0" borderId="14" xfId="16" applyNumberFormat="1" applyFont="1" applyFill="1" applyBorder="1" applyAlignment="1">
      <alignment horizontal="right" vertical="center"/>
    </xf>
    <xf numFmtId="177" fontId="9" fillId="0" borderId="22" xfId="16" applyNumberFormat="1" applyFont="1" applyFill="1" applyBorder="1" applyAlignment="1">
      <alignment horizontal="right" vertical="center"/>
    </xf>
    <xf numFmtId="177" fontId="9" fillId="0" borderId="19" xfId="16" applyNumberFormat="1" applyFont="1" applyFill="1" applyBorder="1" applyAlignment="1">
      <alignment horizontal="right" vertical="center"/>
    </xf>
    <xf numFmtId="177" fontId="9" fillId="0" borderId="12" xfId="16" applyNumberFormat="1" applyFont="1" applyFill="1" applyBorder="1" applyAlignment="1">
      <alignment horizontal="right" vertical="center"/>
    </xf>
    <xf numFmtId="177" fontId="9" fillId="0" borderId="0" xfId="16" applyNumberFormat="1" applyFont="1" applyFill="1" applyAlignment="1">
      <alignment horizontal="right" vertical="center"/>
    </xf>
    <xf numFmtId="177" fontId="9" fillId="0" borderId="28" xfId="16" applyNumberFormat="1" applyFont="1" applyFill="1" applyBorder="1" applyAlignment="1">
      <alignment horizontal="right" vertical="center"/>
    </xf>
    <xf numFmtId="177" fontId="34" fillId="0" borderId="0" xfId="16" applyNumberFormat="1" applyFont="1" applyFill="1" applyBorder="1" applyAlignment="1">
      <alignment horizontal="center" vertical="center"/>
    </xf>
    <xf numFmtId="177" fontId="34" fillId="0" borderId="1" xfId="16" applyNumberFormat="1" applyFont="1" applyFill="1" applyBorder="1" applyAlignment="1">
      <alignment horizontal="center" vertical="center"/>
    </xf>
    <xf numFmtId="0" fontId="18" fillId="0" borderId="0" xfId="16" applyFont="1" applyFill="1" applyBorder="1" applyAlignment="1">
      <alignment vertical="center"/>
    </xf>
    <xf numFmtId="0" fontId="18" fillId="0" borderId="3" xfId="16" applyFont="1" applyFill="1" applyBorder="1" applyAlignment="1">
      <alignment vertical="center"/>
    </xf>
    <xf numFmtId="0" fontId="34" fillId="0" borderId="0" xfId="16" applyFont="1" applyFill="1" applyBorder="1" applyAlignment="1">
      <alignment horizontal="center" vertical="center"/>
    </xf>
    <xf numFmtId="0" fontId="41" fillId="0" borderId="113" xfId="16" applyFont="1" applyFill="1" applyBorder="1" applyAlignment="1">
      <alignment vertical="center"/>
    </xf>
    <xf numFmtId="0" fontId="41" fillId="0" borderId="114" xfId="16" applyFont="1" applyFill="1" applyBorder="1" applyAlignment="1">
      <alignment vertical="center"/>
    </xf>
    <xf numFmtId="177" fontId="9" fillId="0" borderId="27" xfId="16" applyNumberFormat="1" applyFont="1" applyFill="1" applyBorder="1" applyAlignment="1">
      <alignment horizontal="right" vertical="center"/>
    </xf>
    <xf numFmtId="177" fontId="9" fillId="0" borderId="112" xfId="16" applyNumberFormat="1" applyFont="1" applyFill="1" applyBorder="1" applyAlignment="1">
      <alignment horizontal="right" vertical="center"/>
    </xf>
    <xf numFmtId="177" fontId="9" fillId="0" borderId="71" xfId="16" applyNumberFormat="1" applyFont="1" applyFill="1" applyBorder="1" applyAlignment="1">
      <alignment horizontal="right" vertical="center"/>
    </xf>
    <xf numFmtId="177" fontId="9" fillId="0" borderId="10" xfId="16" applyNumberFormat="1" applyFont="1" applyFill="1" applyBorder="1" applyAlignment="1">
      <alignment horizontal="right" vertical="center"/>
    </xf>
    <xf numFmtId="0" fontId="41" fillId="0" borderId="34" xfId="16" applyFont="1" applyFill="1" applyBorder="1" applyAlignment="1">
      <alignment vertical="center"/>
    </xf>
    <xf numFmtId="0" fontId="41" fillId="0" borderId="2" xfId="16" applyFont="1" applyFill="1" applyBorder="1" applyAlignment="1">
      <alignment vertical="center"/>
    </xf>
    <xf numFmtId="177" fontId="9" fillId="0" borderId="8" xfId="16" applyNumberFormat="1" applyFont="1" applyFill="1" applyBorder="1" applyAlignment="1">
      <alignment horizontal="right" vertical="center"/>
    </xf>
    <xf numFmtId="177" fontId="37" fillId="0" borderId="12" xfId="16" applyNumberFormat="1" applyFont="1" applyFill="1" applyBorder="1" applyAlignment="1">
      <alignment horizontal="right" vertical="center"/>
    </xf>
    <xf numFmtId="177" fontId="37" fillId="0" borderId="0" xfId="16" applyNumberFormat="1" applyFont="1" applyFill="1" applyAlignment="1">
      <alignment horizontal="right" vertical="center"/>
    </xf>
    <xf numFmtId="177" fontId="37" fillId="0" borderId="28" xfId="16" applyNumberFormat="1" applyFont="1" applyFill="1" applyBorder="1" applyAlignment="1">
      <alignment horizontal="right" vertical="center"/>
    </xf>
    <xf numFmtId="0" fontId="37" fillId="0" borderId="1" xfId="16" applyFont="1" applyBorder="1" applyAlignment="1">
      <alignment horizontal="right" vertical="center"/>
    </xf>
    <xf numFmtId="0" fontId="37" fillId="0" borderId="48" xfId="16" applyFont="1" applyBorder="1" applyAlignment="1">
      <alignment horizontal="center" vertical="center"/>
    </xf>
    <xf numFmtId="0" fontId="37" fillId="0" borderId="47" xfId="16" applyFont="1" applyBorder="1" applyAlignment="1">
      <alignment horizontal="center" vertical="center"/>
    </xf>
    <xf numFmtId="0" fontId="37" fillId="0" borderId="42" xfId="16" applyFont="1" applyFill="1" applyBorder="1" applyAlignment="1">
      <alignment horizontal="center" vertical="center"/>
    </xf>
    <xf numFmtId="0" fontId="37" fillId="0" borderId="48" xfId="16" applyFont="1" applyFill="1" applyBorder="1" applyAlignment="1">
      <alignment horizontal="center" vertical="center"/>
    </xf>
    <xf numFmtId="0" fontId="37" fillId="0" borderId="18" xfId="16" applyFont="1" applyFill="1" applyBorder="1" applyAlignment="1">
      <alignment horizontal="center" vertical="center"/>
    </xf>
    <xf numFmtId="177" fontId="37" fillId="0" borderId="112" xfId="16" applyNumberFormat="1" applyFont="1" applyFill="1" applyBorder="1" applyAlignment="1">
      <alignment horizontal="right" vertical="center"/>
    </xf>
    <xf numFmtId="177" fontId="37" fillId="0" borderId="71" xfId="16" applyNumberFormat="1" applyFont="1" applyFill="1" applyBorder="1" applyAlignment="1">
      <alignment horizontal="right" vertical="center"/>
    </xf>
    <xf numFmtId="177" fontId="37" fillId="0" borderId="10" xfId="16" applyNumberFormat="1" applyFont="1" applyFill="1" applyBorder="1" applyAlignment="1">
      <alignment horizontal="right" vertical="center"/>
    </xf>
    <xf numFmtId="0" fontId="37" fillId="0" borderId="37" xfId="16" applyFont="1" applyBorder="1" applyAlignment="1">
      <alignment horizontal="center" vertical="center"/>
    </xf>
    <xf numFmtId="0" fontId="37" fillId="0" borderId="8" xfId="16" applyFont="1" applyBorder="1" applyAlignment="1">
      <alignment horizontal="center" vertical="center"/>
    </xf>
    <xf numFmtId="177" fontId="37" fillId="0" borderId="11" xfId="16" applyNumberFormat="1" applyFont="1" applyFill="1" applyBorder="1" applyAlignment="1">
      <alignment horizontal="right" vertical="center"/>
    </xf>
    <xf numFmtId="177" fontId="37" fillId="0" borderId="37" xfId="16" applyNumberFormat="1" applyFont="1" applyFill="1" applyBorder="1" applyAlignment="1">
      <alignment horizontal="right" vertical="center"/>
    </xf>
    <xf numFmtId="177" fontId="37" fillId="0" borderId="54" xfId="16" applyNumberFormat="1" applyFont="1" applyFill="1" applyBorder="1" applyAlignment="1">
      <alignment horizontal="right" vertical="center"/>
    </xf>
    <xf numFmtId="177" fontId="37" fillId="0" borderId="39" xfId="16" applyNumberFormat="1" applyFont="1" applyFill="1" applyBorder="1" applyAlignment="1">
      <alignment horizontal="right" vertical="center"/>
    </xf>
    <xf numFmtId="177" fontId="37" fillId="0" borderId="110" xfId="16" applyNumberFormat="1" applyFont="1" applyFill="1" applyBorder="1" applyAlignment="1">
      <alignment horizontal="right" vertical="center"/>
    </xf>
    <xf numFmtId="177" fontId="37" fillId="0" borderId="9" xfId="16" applyNumberFormat="1" applyFont="1" applyFill="1" applyBorder="1" applyAlignment="1">
      <alignment horizontal="right" vertical="center"/>
    </xf>
    <xf numFmtId="0" fontId="37" fillId="0" borderId="0" xfId="16" applyFont="1" applyBorder="1" applyAlignment="1">
      <alignment vertical="center"/>
    </xf>
    <xf numFmtId="0" fontId="37" fillId="0" borderId="3" xfId="16" applyFont="1" applyBorder="1" applyAlignment="1">
      <alignment vertical="center"/>
    </xf>
    <xf numFmtId="177" fontId="37" fillId="0" borderId="41" xfId="16" applyNumberFormat="1" applyFont="1" applyFill="1" applyBorder="1" applyAlignment="1">
      <alignment horizontal="right" vertical="center"/>
    </xf>
    <xf numFmtId="177" fontId="37" fillId="0" borderId="34" xfId="16" applyNumberFormat="1" applyFont="1" applyFill="1" applyBorder="1" applyAlignment="1">
      <alignment horizontal="right" vertical="center"/>
    </xf>
    <xf numFmtId="177" fontId="37" fillId="0" borderId="55" xfId="16" applyNumberFormat="1" applyFont="1" applyFill="1" applyBorder="1" applyAlignment="1">
      <alignment horizontal="right" vertical="center"/>
    </xf>
    <xf numFmtId="177" fontId="27" fillId="0" borderId="12" xfId="16" applyNumberFormat="1" applyFont="1" applyFill="1" applyBorder="1" applyAlignment="1">
      <alignment horizontal="right" vertical="center"/>
    </xf>
    <xf numFmtId="177" fontId="27" fillId="0" borderId="0" xfId="16" applyNumberFormat="1" applyFont="1" applyFill="1" applyAlignment="1">
      <alignment horizontal="right" vertical="center"/>
    </xf>
    <xf numFmtId="177" fontId="27" fillId="0" borderId="28" xfId="16" applyNumberFormat="1" applyFont="1" applyFill="1" applyBorder="1" applyAlignment="1">
      <alignment horizontal="right" vertical="center"/>
    </xf>
    <xf numFmtId="177" fontId="27" fillId="0" borderId="39" xfId="16" applyNumberFormat="1" applyFont="1" applyFill="1" applyBorder="1" applyAlignment="1">
      <alignment horizontal="right" vertical="center"/>
    </xf>
    <xf numFmtId="177" fontId="27" fillId="0" borderId="110" xfId="16" applyNumberFormat="1" applyFont="1" applyFill="1" applyBorder="1" applyAlignment="1">
      <alignment horizontal="right" vertical="center"/>
    </xf>
    <xf numFmtId="177" fontId="27" fillId="0" borderId="9" xfId="16" applyNumberFormat="1" applyFont="1" applyFill="1" applyBorder="1" applyAlignment="1">
      <alignment horizontal="right" vertical="center"/>
    </xf>
    <xf numFmtId="177" fontId="37" fillId="0" borderId="36" xfId="16" applyNumberFormat="1" applyFont="1" applyFill="1" applyBorder="1" applyAlignment="1">
      <alignment horizontal="right" vertical="center"/>
    </xf>
    <xf numFmtId="177" fontId="37" fillId="0" borderId="8" xfId="16" applyNumberFormat="1" applyFont="1" applyFill="1" applyBorder="1" applyAlignment="1">
      <alignment horizontal="right" vertical="center"/>
    </xf>
    <xf numFmtId="177" fontId="37" fillId="0" borderId="3" xfId="16" applyNumberFormat="1" applyFont="1" applyFill="1" applyBorder="1" applyAlignment="1">
      <alignment horizontal="right" vertical="center"/>
    </xf>
    <xf numFmtId="177" fontId="37" fillId="0" borderId="20" xfId="16" applyNumberFormat="1" applyFont="1" applyFill="1" applyBorder="1" applyAlignment="1">
      <alignment horizontal="right" vertical="center"/>
    </xf>
    <xf numFmtId="177" fontId="37" fillId="0" borderId="57" xfId="16" applyNumberFormat="1" applyFont="1" applyFill="1" applyBorder="1" applyAlignment="1">
      <alignment horizontal="right" vertical="center"/>
    </xf>
    <xf numFmtId="177" fontId="37" fillId="0" borderId="117" xfId="16" applyNumberFormat="1" applyFont="1" applyFill="1" applyBorder="1" applyAlignment="1">
      <alignment horizontal="right" vertical="center"/>
    </xf>
    <xf numFmtId="177" fontId="37" fillId="0" borderId="25" xfId="16" applyNumberFormat="1" applyFont="1" applyFill="1" applyBorder="1" applyAlignment="1">
      <alignment horizontal="right" vertical="center"/>
    </xf>
    <xf numFmtId="177" fontId="37" fillId="0" borderId="2" xfId="16" applyNumberFormat="1" applyFont="1" applyFill="1" applyBorder="1" applyAlignment="1">
      <alignment horizontal="right" vertical="center"/>
    </xf>
    <xf numFmtId="177" fontId="37" fillId="0" borderId="118" xfId="16" applyNumberFormat="1" applyFont="1" applyFill="1" applyBorder="1" applyAlignment="1">
      <alignment horizontal="right" vertical="center"/>
    </xf>
    <xf numFmtId="0" fontId="37" fillId="0" borderId="0" xfId="16" applyFont="1" applyBorder="1" applyAlignment="1">
      <alignment horizontal="left" vertical="center"/>
    </xf>
    <xf numFmtId="0" fontId="31" fillId="0" borderId="0" xfId="16" applyAlignment="1">
      <alignment vertical="center"/>
    </xf>
    <xf numFmtId="0" fontId="31" fillId="0" borderId="3" xfId="16" applyBorder="1" applyAlignment="1">
      <alignment vertical="center"/>
    </xf>
    <xf numFmtId="0" fontId="37" fillId="0" borderId="30" xfId="16" applyFont="1" applyBorder="1" applyAlignment="1">
      <alignment horizontal="center" vertical="center"/>
    </xf>
    <xf numFmtId="0" fontId="37" fillId="0" borderId="16" xfId="16" applyFont="1" applyBorder="1" applyAlignment="1">
      <alignment horizontal="center" vertical="center"/>
    </xf>
    <xf numFmtId="178" fontId="37" fillId="0" borderId="13" xfId="16" applyNumberFormat="1" applyFont="1" applyFill="1" applyBorder="1" applyAlignment="1">
      <alignment horizontal="right" vertical="center"/>
    </xf>
    <xf numFmtId="178" fontId="37" fillId="0" borderId="1" xfId="16" applyNumberFormat="1" applyFont="1" applyFill="1" applyBorder="1" applyAlignment="1">
      <alignment horizontal="right" vertical="center"/>
    </xf>
    <xf numFmtId="178" fontId="37" fillId="0" borderId="44" xfId="16" applyNumberFormat="1" applyFont="1" applyFill="1" applyBorder="1" applyAlignment="1">
      <alignment horizontal="right" vertical="center"/>
    </xf>
    <xf numFmtId="178" fontId="37" fillId="0" borderId="40" xfId="16" applyNumberFormat="1" applyFont="1" applyFill="1" applyBorder="1" applyAlignment="1">
      <alignment horizontal="right" vertical="center"/>
    </xf>
    <xf numFmtId="178" fontId="37" fillId="0" borderId="111" xfId="16" applyNumberFormat="1" applyFont="1" applyFill="1" applyBorder="1" applyAlignment="1">
      <alignment horizontal="right" vertical="center"/>
    </xf>
    <xf numFmtId="178" fontId="37" fillId="0" borderId="22" xfId="16" applyNumberFormat="1" applyFont="1" applyFill="1" applyBorder="1" applyAlignment="1">
      <alignment horizontal="right" vertical="center"/>
    </xf>
    <xf numFmtId="178" fontId="37" fillId="0" borderId="4" xfId="16" applyNumberFormat="1" applyFont="1" applyFill="1" applyBorder="1" applyAlignment="1">
      <alignment horizontal="right" vertical="center"/>
    </xf>
    <xf numFmtId="178" fontId="37" fillId="0" borderId="14" xfId="16" applyNumberFormat="1" applyFont="1" applyFill="1" applyBorder="1" applyAlignment="1">
      <alignment horizontal="right" vertical="center"/>
    </xf>
    <xf numFmtId="0" fontId="37" fillId="0" borderId="0" xfId="16" applyFont="1" applyBorder="1" applyAlignment="1">
      <alignment horizontal="right" vertical="center"/>
    </xf>
    <xf numFmtId="178" fontId="37" fillId="0" borderId="12" xfId="16" applyNumberFormat="1" applyFont="1" applyFill="1" applyBorder="1" applyAlignment="1">
      <alignment horizontal="right" vertical="center"/>
    </xf>
    <xf numFmtId="178" fontId="37" fillId="0" borderId="0" xfId="16" applyNumberFormat="1" applyFont="1" applyFill="1" applyAlignment="1">
      <alignment horizontal="right" vertical="center"/>
    </xf>
    <xf numFmtId="178" fontId="37" fillId="0" borderId="28" xfId="16" applyNumberFormat="1" applyFont="1" applyFill="1" applyBorder="1" applyAlignment="1">
      <alignment horizontal="right" vertical="center"/>
    </xf>
    <xf numFmtId="178" fontId="37" fillId="0" borderId="39" xfId="16" applyNumberFormat="1" applyFont="1" applyFill="1" applyBorder="1" applyAlignment="1">
      <alignment horizontal="right" vertical="center"/>
    </xf>
    <xf numFmtId="178" fontId="37" fillId="0" borderId="110" xfId="16" applyNumberFormat="1" applyFont="1" applyFill="1" applyBorder="1" applyAlignment="1">
      <alignment horizontal="right" vertical="center"/>
    </xf>
    <xf numFmtId="178" fontId="37" fillId="0" borderId="20" xfId="16" applyNumberFormat="1" applyFont="1" applyFill="1" applyBorder="1" applyAlignment="1">
      <alignment horizontal="right" vertical="center"/>
    </xf>
    <xf numFmtId="178" fontId="37" fillId="0" borderId="3" xfId="16" applyNumberFormat="1" applyFont="1" applyFill="1" applyBorder="1" applyAlignment="1">
      <alignment horizontal="right" vertical="center"/>
    </xf>
    <xf numFmtId="178" fontId="37" fillId="0" borderId="9" xfId="16" applyNumberFormat="1" applyFont="1" applyFill="1" applyBorder="1" applyAlignment="1">
      <alignment horizontal="right" vertical="center"/>
    </xf>
    <xf numFmtId="0" fontId="37" fillId="0" borderId="60" xfId="16" applyFont="1" applyFill="1" applyBorder="1" applyAlignment="1">
      <alignment horizontal="center" vertical="center"/>
    </xf>
    <xf numFmtId="0" fontId="37" fillId="0" borderId="66" xfId="16" applyFont="1" applyFill="1" applyBorder="1" applyAlignment="1">
      <alignment horizontal="center" vertical="center"/>
    </xf>
    <xf numFmtId="0" fontId="37" fillId="0" borderId="59" xfId="16" applyFont="1" applyFill="1" applyBorder="1" applyAlignment="1">
      <alignment horizontal="center" vertical="center"/>
    </xf>
    <xf numFmtId="0" fontId="37" fillId="0" borderId="16" xfId="16" applyFont="1" applyFill="1" applyBorder="1" applyAlignment="1">
      <alignment horizontal="center" vertical="center"/>
    </xf>
    <xf numFmtId="0" fontId="37" fillId="0" borderId="94" xfId="16" applyFont="1" applyFill="1" applyBorder="1" applyAlignment="1">
      <alignment horizontal="center" vertical="center"/>
    </xf>
    <xf numFmtId="0" fontId="37" fillId="0" borderId="3" xfId="16" applyFont="1" applyBorder="1" applyAlignment="1">
      <alignment horizontal="left" vertical="center"/>
    </xf>
    <xf numFmtId="177" fontId="37" fillId="0" borderId="119" xfId="16" applyNumberFormat="1" applyFont="1" applyFill="1" applyBorder="1" applyAlignment="1">
      <alignment horizontal="right" vertical="center"/>
    </xf>
    <xf numFmtId="177" fontId="37" fillId="0" borderId="120" xfId="16" applyNumberFormat="1" applyFont="1" applyFill="1" applyBorder="1" applyAlignment="1">
      <alignment horizontal="right" vertical="center"/>
    </xf>
    <xf numFmtId="177" fontId="37" fillId="0" borderId="121" xfId="16" applyNumberFormat="1" applyFont="1" applyFill="1" applyBorder="1" applyAlignment="1">
      <alignment horizontal="right" vertical="center"/>
    </xf>
    <xf numFmtId="0" fontId="37" fillId="0" borderId="0" xfId="16" applyFont="1" applyBorder="1" applyAlignment="1">
      <alignment vertical="center" shrinkToFit="1"/>
    </xf>
    <xf numFmtId="0" fontId="37" fillId="0" borderId="3" xfId="16" applyFont="1" applyBorder="1" applyAlignment="1">
      <alignment vertical="center" shrinkToFit="1"/>
    </xf>
    <xf numFmtId="0" fontId="21" fillId="0" borderId="0" xfId="16" applyFont="1" applyBorder="1" applyAlignment="1">
      <alignment vertical="center" shrinkToFit="1"/>
    </xf>
    <xf numFmtId="0" fontId="21" fillId="0" borderId="3" xfId="16" applyFont="1" applyBorder="1" applyAlignment="1">
      <alignment vertical="center" shrinkToFit="1"/>
    </xf>
    <xf numFmtId="177" fontId="37" fillId="0" borderId="58" xfId="16" applyNumberFormat="1" applyFont="1" applyFill="1" applyBorder="1" applyAlignment="1">
      <alignment horizontal="right" vertical="center"/>
    </xf>
    <xf numFmtId="177" fontId="37" fillId="0" borderId="122" xfId="16" applyNumberFormat="1" applyFont="1" applyFill="1" applyBorder="1" applyAlignment="1">
      <alignment horizontal="right" vertical="center"/>
    </xf>
    <xf numFmtId="177" fontId="37" fillId="0" borderId="40" xfId="16" applyNumberFormat="1" applyFont="1" applyFill="1" applyBorder="1" applyAlignment="1">
      <alignment horizontal="right" vertical="center"/>
    </xf>
    <xf numFmtId="177" fontId="37" fillId="0" borderId="111" xfId="16" applyNumberFormat="1" applyFont="1" applyFill="1" applyBorder="1" applyAlignment="1">
      <alignment horizontal="right" vertical="center"/>
    </xf>
    <xf numFmtId="177" fontId="37" fillId="0" borderId="22" xfId="16" applyNumberFormat="1" applyFont="1" applyFill="1" applyBorder="1" applyAlignment="1">
      <alignment horizontal="right" vertical="center"/>
    </xf>
    <xf numFmtId="177" fontId="37" fillId="0" borderId="4" xfId="16" applyNumberFormat="1" applyFont="1" applyFill="1" applyBorder="1" applyAlignment="1">
      <alignment horizontal="right" vertical="center"/>
    </xf>
    <xf numFmtId="177" fontId="37" fillId="0" borderId="14" xfId="16" applyNumberFormat="1" applyFont="1" applyFill="1" applyBorder="1" applyAlignment="1">
      <alignment horizontal="right" vertical="center"/>
    </xf>
    <xf numFmtId="0" fontId="37" fillId="0" borderId="1" xfId="16" applyFont="1" applyBorder="1" applyAlignment="1">
      <alignment vertical="center" shrinkToFit="1"/>
    </xf>
    <xf numFmtId="0" fontId="37" fillId="0" borderId="4" xfId="16" applyFont="1" applyBorder="1" applyAlignment="1">
      <alignment vertical="center" shrinkToFit="1"/>
    </xf>
    <xf numFmtId="176" fontId="8" fillId="0" borderId="110" xfId="13" applyNumberFormat="1" applyFont="1" applyBorder="1" applyAlignment="1">
      <alignment horizontal="right" vertical="center"/>
    </xf>
    <xf numFmtId="176" fontId="8" fillId="0" borderId="20" xfId="13" applyNumberFormat="1" applyFont="1" applyBorder="1" applyAlignment="1">
      <alignment horizontal="right" vertical="center"/>
    </xf>
    <xf numFmtId="176" fontId="8" fillId="0" borderId="39" xfId="13" applyNumberFormat="1" applyFont="1" applyBorder="1" applyAlignment="1">
      <alignment horizontal="right" vertical="center"/>
    </xf>
    <xf numFmtId="176" fontId="8" fillId="0" borderId="3" xfId="13" applyNumberFormat="1" applyFont="1" applyBorder="1" applyAlignment="1">
      <alignment horizontal="right" vertical="center"/>
    </xf>
    <xf numFmtId="176" fontId="8" fillId="0" borderId="111" xfId="13" applyNumberFormat="1" applyFont="1" applyBorder="1" applyAlignment="1">
      <alignment horizontal="right" vertical="center"/>
    </xf>
    <xf numFmtId="176" fontId="8" fillId="0" borderId="22" xfId="13" applyNumberFormat="1" applyFont="1" applyBorder="1" applyAlignment="1">
      <alignment horizontal="right" vertical="center"/>
    </xf>
    <xf numFmtId="176" fontId="8" fillId="0" borderId="40" xfId="13" applyNumberFormat="1" applyFont="1" applyBorder="1" applyAlignment="1">
      <alignment horizontal="right" vertical="center"/>
    </xf>
    <xf numFmtId="176" fontId="8" fillId="0" borderId="4" xfId="13" applyNumberFormat="1" applyFont="1" applyBorder="1" applyAlignment="1">
      <alignment horizontal="right" vertical="center"/>
    </xf>
    <xf numFmtId="178" fontId="8" fillId="0" borderId="128" xfId="13" applyNumberFormat="1" applyFont="1" applyBorder="1" applyAlignment="1">
      <alignment horizontal="right" vertical="center"/>
    </xf>
    <xf numFmtId="178" fontId="8" fillId="0" borderId="35" xfId="13" applyNumberFormat="1" applyFont="1" applyBorder="1" applyAlignment="1">
      <alignment horizontal="right" vertical="center"/>
    </xf>
    <xf numFmtId="178" fontId="8" fillId="0" borderId="129" xfId="13" applyNumberFormat="1" applyFont="1" applyBorder="1" applyAlignment="1">
      <alignment horizontal="right" vertical="center"/>
    </xf>
    <xf numFmtId="178" fontId="8" fillId="0" borderId="69" xfId="13" applyNumberFormat="1" applyFont="1" applyBorder="1" applyAlignment="1">
      <alignment horizontal="right" vertical="center"/>
    </xf>
    <xf numFmtId="176" fontId="8" fillId="0" borderId="82" xfId="13" applyNumberFormat="1" applyFont="1" applyBorder="1" applyAlignment="1">
      <alignment horizontal="right" vertical="center"/>
    </xf>
    <xf numFmtId="176" fontId="8" fillId="0" borderId="70" xfId="13" applyNumberFormat="1" applyFont="1" applyBorder="1" applyAlignment="1">
      <alignment horizontal="right" vertical="center"/>
    </xf>
    <xf numFmtId="176" fontId="8" fillId="0" borderId="83" xfId="13" applyNumberFormat="1" applyFont="1" applyBorder="1" applyAlignment="1">
      <alignment horizontal="right" vertical="center"/>
    </xf>
    <xf numFmtId="176" fontId="8" fillId="0" borderId="84" xfId="13" applyNumberFormat="1" applyFont="1" applyBorder="1" applyAlignment="1">
      <alignment horizontal="right" vertical="center"/>
    </xf>
    <xf numFmtId="176" fontId="8" fillId="0" borderId="87" xfId="13" applyNumberFormat="1" applyFont="1" applyBorder="1" applyAlignment="1">
      <alignment horizontal="right" vertical="center"/>
    </xf>
    <xf numFmtId="176" fontId="8" fillId="0" borderId="9" xfId="13" applyNumberFormat="1" applyFont="1" applyBorder="1" applyAlignment="1">
      <alignment horizontal="right" vertical="center"/>
    </xf>
    <xf numFmtId="176" fontId="8" fillId="0" borderId="0" xfId="13" applyNumberFormat="1" applyFont="1" applyAlignment="1">
      <alignment horizontal="right" vertical="center"/>
    </xf>
    <xf numFmtId="176" fontId="8" fillId="0" borderId="28" xfId="13" applyNumberFormat="1" applyFont="1" applyBorder="1" applyAlignment="1">
      <alignment horizontal="right" vertical="center"/>
    </xf>
    <xf numFmtId="176" fontId="8" fillId="0" borderId="12" xfId="13" applyNumberFormat="1" applyFont="1" applyBorder="1" applyAlignment="1">
      <alignment horizontal="right" vertical="center"/>
    </xf>
    <xf numFmtId="178" fontId="8" fillId="0" borderId="88" xfId="13" applyNumberFormat="1" applyFont="1" applyBorder="1" applyAlignment="1">
      <alignment horizontal="right" vertical="center"/>
    </xf>
    <xf numFmtId="178" fontId="8" fillId="0" borderId="5" xfId="13" applyNumberFormat="1" applyFont="1" applyBorder="1" applyAlignment="1">
      <alignment horizontal="right" vertical="center"/>
    </xf>
    <xf numFmtId="178" fontId="8" fillId="0" borderId="43" xfId="13" applyNumberFormat="1" applyFont="1" applyBorder="1" applyAlignment="1">
      <alignment horizontal="right" vertical="center"/>
    </xf>
    <xf numFmtId="178" fontId="8" fillId="0" borderId="74" xfId="13" applyNumberFormat="1" applyFont="1" applyBorder="1" applyAlignment="1">
      <alignment horizontal="right" vertical="center"/>
    </xf>
    <xf numFmtId="176" fontId="8" fillId="0" borderId="85" xfId="13" applyNumberFormat="1" applyFont="1" applyBorder="1" applyAlignment="1">
      <alignment horizontal="right" vertical="center"/>
    </xf>
    <xf numFmtId="176" fontId="8" fillId="0" borderId="67" xfId="13" applyNumberFormat="1" applyFont="1" applyBorder="1" applyAlignment="1">
      <alignment horizontal="right" vertical="center"/>
    </xf>
    <xf numFmtId="176" fontId="8" fillId="0" borderId="86" xfId="13" applyNumberFormat="1" applyFont="1" applyBorder="1" applyAlignment="1">
      <alignment horizontal="right" vertical="center"/>
    </xf>
    <xf numFmtId="176" fontId="8" fillId="0" borderId="75" xfId="13" applyNumberFormat="1" applyFont="1" applyBorder="1" applyAlignment="1">
      <alignment horizontal="right" vertical="center"/>
    </xf>
    <xf numFmtId="176" fontId="8" fillId="0" borderId="68" xfId="13" applyNumberFormat="1" applyFont="1" applyBorder="1" applyAlignment="1">
      <alignment horizontal="right" vertical="center"/>
    </xf>
    <xf numFmtId="176" fontId="8" fillId="0" borderId="128" xfId="13" applyNumberFormat="1" applyFont="1" applyBorder="1" applyAlignment="1">
      <alignment horizontal="right" vertical="center"/>
    </xf>
    <xf numFmtId="176" fontId="8" fillId="0" borderId="35" xfId="13" applyNumberFormat="1" applyFont="1" applyBorder="1" applyAlignment="1">
      <alignment horizontal="right" vertical="center"/>
    </xf>
    <xf numFmtId="176" fontId="8" fillId="0" borderId="129" xfId="13" applyNumberFormat="1" applyFont="1" applyBorder="1" applyAlignment="1">
      <alignment horizontal="right" vertical="center"/>
    </xf>
    <xf numFmtId="176" fontId="8" fillId="0" borderId="69" xfId="13" applyNumberFormat="1" applyFont="1" applyBorder="1" applyAlignment="1">
      <alignment horizontal="right" vertical="center"/>
    </xf>
    <xf numFmtId="176" fontId="8" fillId="0" borderId="14" xfId="13" applyNumberFormat="1" applyFont="1" applyBorder="1" applyAlignment="1">
      <alignment horizontal="right" vertical="center"/>
    </xf>
    <xf numFmtId="176" fontId="8" fillId="0" borderId="1" xfId="13" applyNumberFormat="1" applyFont="1" applyBorder="1" applyAlignment="1">
      <alignment horizontal="right" vertical="center"/>
    </xf>
    <xf numFmtId="176" fontId="8" fillId="0" borderId="44" xfId="13" applyNumberFormat="1" applyFont="1" applyBorder="1" applyAlignment="1">
      <alignment horizontal="right" vertical="center"/>
    </xf>
    <xf numFmtId="176" fontId="8" fillId="0" borderId="13" xfId="13" applyNumberFormat="1" applyFont="1" applyBorder="1" applyAlignment="1">
      <alignment horizontal="right" vertical="center"/>
    </xf>
    <xf numFmtId="0" fontId="8" fillId="0" borderId="130" xfId="13" applyFont="1" applyBorder="1" applyAlignment="1">
      <alignment horizontal="center" vertical="center"/>
    </xf>
    <xf numFmtId="0" fontId="8" fillId="0" borderId="130" xfId="13" applyFont="1" applyBorder="1">
      <alignment vertical="center"/>
    </xf>
    <xf numFmtId="0" fontId="8" fillId="0" borderId="123" xfId="13" applyFont="1" applyBorder="1" applyAlignment="1">
      <alignment horizontal="center" vertical="center"/>
    </xf>
    <xf numFmtId="0" fontId="8" fillId="0" borderId="29" xfId="13" applyFont="1" applyBorder="1" applyAlignment="1">
      <alignment horizontal="center" vertical="center"/>
    </xf>
    <xf numFmtId="0" fontId="8" fillId="0" borderId="56" xfId="13" applyFont="1" applyBorder="1" applyAlignment="1">
      <alignment horizontal="center" vertical="center"/>
    </xf>
    <xf numFmtId="0" fontId="8" fillId="0" borderId="123" xfId="13" applyFont="1" applyBorder="1">
      <alignment vertical="center"/>
    </xf>
    <xf numFmtId="0" fontId="8" fillId="0" borderId="29" xfId="13" applyFont="1" applyBorder="1">
      <alignment vertical="center"/>
    </xf>
    <xf numFmtId="0" fontId="8" fillId="0" borderId="4" xfId="13" applyFont="1" applyBorder="1" applyAlignment="1">
      <alignment horizontal="center" vertical="center"/>
    </xf>
    <xf numFmtId="0" fontId="8" fillId="0" borderId="111" xfId="13" applyFont="1" applyBorder="1" applyAlignment="1">
      <alignment horizontal="center" vertical="center"/>
    </xf>
    <xf numFmtId="176" fontId="8" fillId="0" borderId="71" xfId="13" applyNumberFormat="1" applyFont="1" applyBorder="1" applyAlignment="1">
      <alignment horizontal="right" vertical="center"/>
    </xf>
    <xf numFmtId="176" fontId="8" fillId="0" borderId="36" xfId="13" applyNumberFormat="1" applyFont="1" applyBorder="1" applyAlignment="1">
      <alignment horizontal="right" vertical="center"/>
    </xf>
    <xf numFmtId="176" fontId="8" fillId="0" borderId="112" xfId="13" applyNumberFormat="1" applyFont="1" applyBorder="1" applyAlignment="1">
      <alignment horizontal="right" vertical="center"/>
    </xf>
    <xf numFmtId="176" fontId="8" fillId="0" borderId="8" xfId="13" applyNumberFormat="1" applyFont="1" applyBorder="1" applyAlignment="1">
      <alignment horizontal="right" vertical="center"/>
    </xf>
    <xf numFmtId="0" fontId="8" fillId="0" borderId="76" xfId="13" applyFont="1" applyBorder="1" applyAlignment="1">
      <alignment horizontal="center" vertical="center"/>
    </xf>
    <xf numFmtId="0" fontId="8" fillId="0" borderId="77" xfId="13" applyFont="1" applyBorder="1" applyAlignment="1">
      <alignment horizontal="center" vertical="center"/>
    </xf>
    <xf numFmtId="0" fontId="8" fillId="0" borderId="78" xfId="13" applyFont="1" applyBorder="1" applyAlignment="1">
      <alignment horizontal="center" vertical="center"/>
    </xf>
    <xf numFmtId="0" fontId="8" fillId="0" borderId="6" xfId="13" applyFont="1" applyBorder="1" applyAlignment="1">
      <alignment horizontal="center" vertical="center"/>
    </xf>
    <xf numFmtId="0" fontId="8" fillId="0" borderId="46" xfId="13" applyFont="1" applyBorder="1" applyAlignment="1">
      <alignment horizontal="center" vertical="center"/>
    </xf>
    <xf numFmtId="0" fontId="8" fillId="0" borderId="79" xfId="13" applyFont="1" applyBorder="1" applyAlignment="1">
      <alignment horizontal="center" vertical="center"/>
    </xf>
    <xf numFmtId="0" fontId="8" fillId="0" borderId="7" xfId="13" applyFont="1" applyBorder="1" applyAlignment="1">
      <alignment horizontal="center" vertical="center"/>
    </xf>
    <xf numFmtId="0" fontId="8" fillId="0" borderId="1" xfId="13" applyFont="1" applyBorder="1" applyAlignment="1">
      <alignment horizontal="center" vertical="center"/>
    </xf>
    <xf numFmtId="176" fontId="8" fillId="0" borderId="10" xfId="13" applyNumberFormat="1" applyFont="1" applyBorder="1" applyAlignment="1">
      <alignment horizontal="right" vertical="center"/>
    </xf>
    <xf numFmtId="176" fontId="8" fillId="0" borderId="37" xfId="13" applyNumberFormat="1" applyFont="1" applyBorder="1" applyAlignment="1">
      <alignment horizontal="right" vertical="center"/>
    </xf>
    <xf numFmtId="176" fontId="8" fillId="0" borderId="54" xfId="13" applyNumberFormat="1" applyFont="1" applyBorder="1" applyAlignment="1">
      <alignment horizontal="right" vertical="center"/>
    </xf>
    <xf numFmtId="176" fontId="8" fillId="0" borderId="11" xfId="13" applyNumberFormat="1" applyFont="1" applyBorder="1" applyAlignment="1">
      <alignment horizontal="right" vertical="center"/>
    </xf>
    <xf numFmtId="0" fontId="8" fillId="0" borderId="0" xfId="13" applyFont="1" applyFill="1" applyBorder="1" applyAlignment="1">
      <alignment horizontal="left" vertical="center" wrapText="1" indent="1"/>
    </xf>
    <xf numFmtId="0" fontId="8" fillId="0" borderId="3" xfId="13" applyFont="1" applyFill="1" applyBorder="1" applyAlignment="1">
      <alignment horizontal="left" vertical="center" wrapText="1" indent="1"/>
    </xf>
    <xf numFmtId="0" fontId="8" fillId="0" borderId="1" xfId="13" applyFont="1" applyFill="1" applyBorder="1" applyAlignment="1">
      <alignment horizontal="left" vertical="center" wrapText="1" indent="1"/>
    </xf>
    <xf numFmtId="0" fontId="8" fillId="0" borderId="4" xfId="13" applyFont="1" applyFill="1" applyBorder="1" applyAlignment="1">
      <alignment horizontal="left" vertical="center" wrapText="1" indent="1"/>
    </xf>
    <xf numFmtId="176" fontId="8" fillId="0" borderId="74" xfId="13" applyNumberFormat="1" applyFont="1" applyBorder="1" applyAlignment="1">
      <alignment horizontal="right" vertical="center"/>
    </xf>
    <xf numFmtId="176" fontId="8" fillId="0" borderId="5" xfId="13" applyNumberFormat="1" applyFont="1" applyBorder="1" applyAlignment="1">
      <alignment horizontal="right" vertical="center"/>
    </xf>
    <xf numFmtId="0" fontId="8" fillId="0" borderId="70" xfId="13" applyFont="1" applyFill="1" applyBorder="1" applyAlignment="1">
      <alignment horizontal="left" vertical="center" wrapText="1"/>
    </xf>
    <xf numFmtId="0" fontId="8" fillId="0" borderId="87" xfId="13" applyFont="1" applyFill="1" applyBorder="1" applyAlignment="1">
      <alignment horizontal="left" vertical="center" wrapText="1"/>
    </xf>
    <xf numFmtId="0" fontId="8" fillId="0" borderId="5" xfId="13" applyFont="1" applyFill="1" applyBorder="1" applyAlignment="1">
      <alignment horizontal="left" vertical="center" wrapText="1" indent="1"/>
    </xf>
    <xf numFmtId="0" fontId="8" fillId="0" borderId="69" xfId="13" applyFont="1" applyFill="1" applyBorder="1" applyAlignment="1">
      <alignment horizontal="left" vertical="center" wrapText="1" indent="1"/>
    </xf>
    <xf numFmtId="176" fontId="8" fillId="0" borderId="88" xfId="13" applyNumberFormat="1" applyFont="1" applyBorder="1" applyAlignment="1">
      <alignment horizontal="right" vertical="center"/>
    </xf>
    <xf numFmtId="176" fontId="8" fillId="0" borderId="43" xfId="13" applyNumberFormat="1" applyFont="1" applyBorder="1" applyAlignment="1">
      <alignment horizontal="right" vertical="center"/>
    </xf>
    <xf numFmtId="0" fontId="8" fillId="0" borderId="34" xfId="13" applyFont="1" applyFill="1" applyBorder="1" applyAlignment="1">
      <alignment horizontal="left" vertical="center" indent="1" shrinkToFit="1"/>
    </xf>
    <xf numFmtId="0" fontId="8" fillId="0" borderId="2" xfId="13" applyFont="1" applyFill="1" applyBorder="1" applyAlignment="1">
      <alignment horizontal="left" vertical="center" indent="1" shrinkToFit="1"/>
    </xf>
    <xf numFmtId="176" fontId="8" fillId="0" borderId="118" xfId="13" applyNumberFormat="1" applyFont="1" applyBorder="1" applyAlignment="1">
      <alignment horizontal="right" vertical="center"/>
    </xf>
    <xf numFmtId="176" fontId="8" fillId="0" borderId="34" xfId="13" applyNumberFormat="1" applyFont="1" applyBorder="1" applyAlignment="1">
      <alignment horizontal="right" vertical="center"/>
    </xf>
    <xf numFmtId="176" fontId="8" fillId="0" borderId="55" xfId="13" applyNumberFormat="1" applyFont="1" applyBorder="1" applyAlignment="1">
      <alignment horizontal="right" vertical="center"/>
    </xf>
    <xf numFmtId="176" fontId="8" fillId="0" borderId="41" xfId="13" applyNumberFormat="1" applyFont="1" applyBorder="1" applyAlignment="1">
      <alignment horizontal="right" vertical="center"/>
    </xf>
    <xf numFmtId="176" fontId="8" fillId="0" borderId="2" xfId="13" applyNumberFormat="1" applyFont="1" applyBorder="1" applyAlignment="1">
      <alignment horizontal="right" vertical="center"/>
    </xf>
    <xf numFmtId="0" fontId="8" fillId="0" borderId="37" xfId="13" applyFont="1" applyBorder="1" applyAlignment="1">
      <alignment horizontal="left" vertical="center" wrapText="1"/>
    </xf>
    <xf numFmtId="0" fontId="8" fillId="0" borderId="8" xfId="13" applyFont="1" applyBorder="1" applyAlignment="1">
      <alignment horizontal="left" vertical="center" wrapText="1"/>
    </xf>
    <xf numFmtId="0" fontId="8" fillId="0" borderId="0" xfId="13" applyFont="1" applyBorder="1" applyAlignment="1">
      <alignment horizontal="left" vertical="center" wrapText="1" indent="1"/>
    </xf>
    <xf numFmtId="0" fontId="8" fillId="0" borderId="3" xfId="13" applyFont="1" applyBorder="1" applyAlignment="1">
      <alignment horizontal="left" vertical="center" wrapText="1" indent="1"/>
    </xf>
    <xf numFmtId="0" fontId="7" fillId="0" borderId="124" xfId="13" applyFont="1" applyBorder="1" applyAlignment="1">
      <alignment horizontal="center" vertical="center"/>
    </xf>
    <xf numFmtId="0" fontId="7" fillId="0" borderId="125" xfId="13" applyFont="1" applyBorder="1" applyAlignment="1">
      <alignment horizontal="center" vertical="center"/>
    </xf>
    <xf numFmtId="0" fontId="7" fillId="0" borderId="126" xfId="13" applyFont="1" applyBorder="1" applyAlignment="1">
      <alignment horizontal="center" vertical="center"/>
    </xf>
    <xf numFmtId="0" fontId="7" fillId="0" borderId="127" xfId="13" applyFont="1" applyBorder="1" applyAlignment="1">
      <alignment horizontal="center" vertical="center"/>
    </xf>
    <xf numFmtId="0" fontId="8" fillId="0" borderId="50" xfId="13" applyFont="1" applyBorder="1" applyAlignment="1">
      <alignment horizontal="center" vertical="center"/>
    </xf>
    <xf numFmtId="0" fontId="8" fillId="0" borderId="1" xfId="13" applyFont="1" applyBorder="1" applyAlignment="1">
      <alignment horizontal="left" vertical="center" indent="2" shrinkToFit="1"/>
    </xf>
    <xf numFmtId="0" fontId="8" fillId="0" borderId="4" xfId="13" applyFont="1" applyBorder="1" applyAlignment="1">
      <alignment horizontal="left" vertical="center" indent="2" shrinkToFit="1"/>
    </xf>
    <xf numFmtId="0" fontId="8" fillId="0" borderId="0" xfId="13" applyFont="1" applyBorder="1" applyAlignment="1">
      <alignment horizontal="left" vertical="center" indent="1" shrinkToFit="1"/>
    </xf>
    <xf numFmtId="0" fontId="8" fillId="0" borderId="3" xfId="13" applyFont="1" applyBorder="1" applyAlignment="1">
      <alignment horizontal="left" vertical="center" indent="1" shrinkToFit="1"/>
    </xf>
    <xf numFmtId="0" fontId="8" fillId="0" borderId="0" xfId="13" applyFont="1" applyBorder="1" applyAlignment="1">
      <alignment horizontal="left" vertical="distributed" wrapText="1" indent="1"/>
    </xf>
    <xf numFmtId="0" fontId="8" fillId="0" borderId="3" xfId="13" applyFont="1" applyBorder="1" applyAlignment="1">
      <alignment horizontal="left" vertical="distributed" wrapText="1" indent="1"/>
    </xf>
    <xf numFmtId="0" fontId="0" fillId="0" borderId="0" xfId="0" applyBorder="1" applyAlignment="1">
      <alignment horizontal="left" vertical="center" indent="1"/>
    </xf>
    <xf numFmtId="0" fontId="0" fillId="0" borderId="3" xfId="0" applyBorder="1" applyAlignment="1">
      <alignment horizontal="left" vertical="center" indent="1"/>
    </xf>
    <xf numFmtId="0" fontId="8" fillId="0" borderId="0" xfId="13" applyFont="1" applyBorder="1" applyAlignment="1">
      <alignment horizontal="right" vertical="center"/>
    </xf>
    <xf numFmtId="176" fontId="8" fillId="0" borderId="110" xfId="13" applyNumberFormat="1" applyFont="1" applyFill="1" applyBorder="1" applyAlignment="1">
      <alignment horizontal="right" vertical="center"/>
    </xf>
    <xf numFmtId="176" fontId="8" fillId="0" borderId="20" xfId="13" applyNumberFormat="1" applyFont="1" applyFill="1" applyBorder="1" applyAlignment="1">
      <alignment horizontal="right" vertical="center"/>
    </xf>
    <xf numFmtId="176" fontId="8" fillId="0" borderId="39" xfId="13" applyNumberFormat="1" applyFont="1" applyFill="1" applyBorder="1" applyAlignment="1">
      <alignment horizontal="right" vertical="center"/>
    </xf>
    <xf numFmtId="176" fontId="8" fillId="0" borderId="3" xfId="13" applyNumberFormat="1" applyFont="1" applyFill="1" applyBorder="1" applyAlignment="1">
      <alignment horizontal="right" vertical="center"/>
    </xf>
    <xf numFmtId="176" fontId="8" fillId="0" borderId="9" xfId="13" applyNumberFormat="1" applyFont="1" applyFill="1" applyBorder="1" applyAlignment="1">
      <alignment horizontal="right" vertical="center"/>
    </xf>
    <xf numFmtId="176" fontId="8" fillId="0" borderId="111" xfId="13" applyNumberFormat="1" applyFont="1" applyFill="1" applyBorder="1" applyAlignment="1">
      <alignment horizontal="right" vertical="center"/>
    </xf>
    <xf numFmtId="176" fontId="8" fillId="0" borderId="22" xfId="13" applyNumberFormat="1" applyFont="1" applyFill="1" applyBorder="1" applyAlignment="1">
      <alignment horizontal="right" vertical="center"/>
    </xf>
    <xf numFmtId="176" fontId="8" fillId="0" borderId="40" xfId="13" applyNumberFormat="1" applyFont="1" applyFill="1" applyBorder="1" applyAlignment="1">
      <alignment horizontal="right" vertical="center"/>
    </xf>
    <xf numFmtId="176" fontId="8" fillId="0" borderId="4" xfId="13" applyNumberFormat="1" applyFont="1" applyFill="1" applyBorder="1" applyAlignment="1">
      <alignment horizontal="right" vertical="center"/>
    </xf>
    <xf numFmtId="176" fontId="8" fillId="0" borderId="14" xfId="13" applyNumberFormat="1" applyFont="1" applyFill="1" applyBorder="1" applyAlignment="1">
      <alignment horizontal="right" vertical="center"/>
    </xf>
    <xf numFmtId="178" fontId="8" fillId="0" borderId="128" xfId="13" applyNumberFormat="1" applyFont="1" applyFill="1" applyBorder="1" applyAlignment="1">
      <alignment horizontal="right" vertical="center"/>
    </xf>
    <xf numFmtId="178" fontId="8" fillId="0" borderId="35" xfId="13" applyNumberFormat="1" applyFont="1" applyFill="1" applyBorder="1" applyAlignment="1">
      <alignment horizontal="right" vertical="center"/>
    </xf>
    <xf numFmtId="178" fontId="8" fillId="0" borderId="129" xfId="13" applyNumberFormat="1" applyFont="1" applyFill="1" applyBorder="1" applyAlignment="1">
      <alignment horizontal="right" vertical="center"/>
    </xf>
    <xf numFmtId="178" fontId="8" fillId="0" borderId="69" xfId="13" applyNumberFormat="1" applyFont="1" applyFill="1" applyBorder="1" applyAlignment="1">
      <alignment horizontal="right" vertical="center"/>
    </xf>
    <xf numFmtId="178" fontId="8" fillId="0" borderId="88" xfId="13" applyNumberFormat="1" applyFont="1" applyFill="1" applyBorder="1" applyAlignment="1">
      <alignment horizontal="right" vertical="center"/>
    </xf>
    <xf numFmtId="176" fontId="8" fillId="0" borderId="82" xfId="13" applyNumberFormat="1" applyFont="1" applyFill="1" applyBorder="1" applyAlignment="1">
      <alignment horizontal="right" vertical="center"/>
    </xf>
    <xf numFmtId="176" fontId="8" fillId="0" borderId="70" xfId="13" applyNumberFormat="1" applyFont="1" applyFill="1" applyBorder="1" applyAlignment="1">
      <alignment horizontal="right" vertical="center"/>
    </xf>
    <xf numFmtId="176" fontId="8" fillId="0" borderId="83" xfId="13" applyNumberFormat="1" applyFont="1" applyFill="1" applyBorder="1" applyAlignment="1">
      <alignment horizontal="right" vertical="center"/>
    </xf>
    <xf numFmtId="176" fontId="8" fillId="0" borderId="84" xfId="13" applyNumberFormat="1" applyFont="1" applyFill="1" applyBorder="1" applyAlignment="1">
      <alignment horizontal="right" vertical="center"/>
    </xf>
    <xf numFmtId="176" fontId="8" fillId="0" borderId="0" xfId="13" applyNumberFormat="1" applyFont="1" applyFill="1" applyAlignment="1">
      <alignment horizontal="right" vertical="center"/>
    </xf>
    <xf numFmtId="176" fontId="8" fillId="0" borderId="28" xfId="13" applyNumberFormat="1" applyFont="1" applyFill="1" applyBorder="1" applyAlignment="1">
      <alignment horizontal="right" vertical="center"/>
    </xf>
    <xf numFmtId="176" fontId="8" fillId="0" borderId="12" xfId="13" applyNumberFormat="1" applyFont="1" applyFill="1" applyBorder="1" applyAlignment="1">
      <alignment horizontal="right" vertical="center"/>
    </xf>
    <xf numFmtId="178" fontId="8" fillId="0" borderId="5" xfId="13" applyNumberFormat="1" applyFont="1" applyFill="1" applyBorder="1" applyAlignment="1">
      <alignment horizontal="right" vertical="center"/>
    </xf>
    <xf numFmtId="178" fontId="8" fillId="0" borderId="43" xfId="13" applyNumberFormat="1" applyFont="1" applyFill="1" applyBorder="1" applyAlignment="1">
      <alignment horizontal="right" vertical="center"/>
    </xf>
    <xf numFmtId="178" fontId="8" fillId="0" borderId="74" xfId="13" applyNumberFormat="1" applyFont="1" applyFill="1" applyBorder="1" applyAlignment="1">
      <alignment horizontal="right" vertical="center"/>
    </xf>
    <xf numFmtId="176" fontId="8" fillId="0" borderId="85" xfId="13" applyNumberFormat="1" applyFont="1" applyFill="1" applyBorder="1" applyAlignment="1">
      <alignment horizontal="right" vertical="center"/>
    </xf>
    <xf numFmtId="176" fontId="8" fillId="0" borderId="67" xfId="13" applyNumberFormat="1" applyFont="1" applyFill="1" applyBorder="1" applyAlignment="1">
      <alignment horizontal="right" vertical="center"/>
    </xf>
    <xf numFmtId="176" fontId="8" fillId="0" borderId="86" xfId="13" applyNumberFormat="1" applyFont="1" applyFill="1" applyBorder="1" applyAlignment="1">
      <alignment horizontal="right" vertical="center"/>
    </xf>
    <xf numFmtId="176" fontId="8" fillId="0" borderId="75" xfId="13" applyNumberFormat="1" applyFont="1" applyFill="1" applyBorder="1" applyAlignment="1">
      <alignment horizontal="right" vertical="center"/>
    </xf>
    <xf numFmtId="176" fontId="8" fillId="0" borderId="128" xfId="13" applyNumberFormat="1" applyFont="1" applyFill="1" applyBorder="1" applyAlignment="1">
      <alignment horizontal="right" vertical="center"/>
    </xf>
    <xf numFmtId="176" fontId="8" fillId="0" borderId="35" xfId="13" applyNumberFormat="1" applyFont="1" applyFill="1" applyBorder="1" applyAlignment="1">
      <alignment horizontal="right" vertical="center"/>
    </xf>
    <xf numFmtId="176" fontId="8" fillId="0" borderId="129" xfId="13" applyNumberFormat="1" applyFont="1" applyFill="1" applyBorder="1" applyAlignment="1">
      <alignment horizontal="right" vertical="center"/>
    </xf>
    <xf numFmtId="176" fontId="8" fillId="0" borderId="69" xfId="13" applyNumberFormat="1" applyFont="1" applyFill="1" applyBorder="1" applyAlignment="1">
      <alignment horizontal="right" vertical="center"/>
    </xf>
    <xf numFmtId="176" fontId="8" fillId="0" borderId="88" xfId="13" applyNumberFormat="1" applyFont="1" applyFill="1" applyBorder="1" applyAlignment="1">
      <alignment horizontal="right" vertical="center"/>
    </xf>
    <xf numFmtId="176" fontId="8" fillId="0" borderId="1" xfId="13" applyNumberFormat="1" applyFont="1" applyFill="1" applyBorder="1" applyAlignment="1">
      <alignment horizontal="right" vertical="center"/>
    </xf>
    <xf numFmtId="176" fontId="8" fillId="0" borderId="44" xfId="13" applyNumberFormat="1" applyFont="1" applyFill="1" applyBorder="1" applyAlignment="1">
      <alignment horizontal="right" vertical="center"/>
    </xf>
    <xf numFmtId="176" fontId="8" fillId="0" borderId="13" xfId="13" applyNumberFormat="1" applyFont="1" applyFill="1" applyBorder="1" applyAlignment="1">
      <alignment horizontal="right" vertical="center"/>
    </xf>
    <xf numFmtId="0" fontId="8" fillId="0" borderId="130" xfId="13" applyFont="1" applyFill="1" applyBorder="1" applyAlignment="1">
      <alignment horizontal="center" vertical="center"/>
    </xf>
    <xf numFmtId="0" fontId="8" fillId="0" borderId="130" xfId="13" applyFont="1" applyFill="1" applyBorder="1">
      <alignment vertical="center"/>
    </xf>
    <xf numFmtId="0" fontId="8" fillId="0" borderId="76" xfId="13" applyFont="1" applyFill="1" applyBorder="1">
      <alignment vertical="center"/>
    </xf>
    <xf numFmtId="0" fontId="8" fillId="0" borderId="123" xfId="13" applyFont="1" applyFill="1" applyBorder="1" applyAlignment="1">
      <alignment horizontal="center" vertical="center"/>
    </xf>
    <xf numFmtId="0" fontId="8" fillId="0" borderId="29" xfId="13" applyFont="1" applyFill="1" applyBorder="1" applyAlignment="1">
      <alignment horizontal="center" vertical="center"/>
    </xf>
    <xf numFmtId="0" fontId="8" fillId="0" borderId="56" xfId="13" applyFont="1" applyFill="1" applyBorder="1" applyAlignment="1">
      <alignment horizontal="center" vertical="center"/>
    </xf>
    <xf numFmtId="0" fontId="8" fillId="0" borderId="123" xfId="13" applyFont="1" applyFill="1" applyBorder="1">
      <alignment vertical="center"/>
    </xf>
    <xf numFmtId="0" fontId="8" fillId="0" borderId="29" xfId="13" applyFont="1" applyFill="1" applyBorder="1">
      <alignment vertical="center"/>
    </xf>
    <xf numFmtId="0" fontId="8" fillId="0" borderId="4" xfId="13" applyFont="1" applyFill="1" applyBorder="1" applyAlignment="1">
      <alignment horizontal="center" vertical="center"/>
    </xf>
    <xf numFmtId="0" fontId="8" fillId="0" borderId="111" xfId="13" applyFont="1" applyFill="1" applyBorder="1" applyAlignment="1">
      <alignment horizontal="center" vertical="center"/>
    </xf>
    <xf numFmtId="0" fontId="8" fillId="0" borderId="14" xfId="13" applyFont="1" applyFill="1" applyBorder="1" applyAlignment="1">
      <alignment horizontal="center" vertical="center"/>
    </xf>
    <xf numFmtId="176" fontId="8" fillId="0" borderId="71" xfId="13" applyNumberFormat="1" applyFont="1" applyFill="1" applyBorder="1" applyAlignment="1">
      <alignment horizontal="right" vertical="center"/>
    </xf>
    <xf numFmtId="176" fontId="8" fillId="0" borderId="36" xfId="13" applyNumberFormat="1" applyFont="1" applyFill="1" applyBorder="1" applyAlignment="1">
      <alignment horizontal="right" vertical="center"/>
    </xf>
    <xf numFmtId="176" fontId="8" fillId="0" borderId="112" xfId="13" applyNumberFormat="1" applyFont="1" applyFill="1" applyBorder="1" applyAlignment="1">
      <alignment horizontal="right" vertical="center"/>
    </xf>
    <xf numFmtId="176" fontId="8" fillId="0" borderId="8" xfId="13" applyNumberFormat="1" applyFont="1" applyFill="1" applyBorder="1" applyAlignment="1">
      <alignment horizontal="right" vertical="center"/>
    </xf>
    <xf numFmtId="176" fontId="8" fillId="0" borderId="10" xfId="13" applyNumberFormat="1" applyFont="1" applyFill="1" applyBorder="1" applyAlignment="1">
      <alignment horizontal="right" vertical="center"/>
    </xf>
    <xf numFmtId="0" fontId="8" fillId="0" borderId="76" xfId="13" applyFont="1" applyFill="1" applyBorder="1" applyAlignment="1">
      <alignment horizontal="center" vertical="center"/>
    </xf>
    <xf numFmtId="0" fontId="8" fillId="0" borderId="77" xfId="13" applyFont="1" applyFill="1" applyBorder="1" applyAlignment="1">
      <alignment horizontal="center" vertical="center"/>
    </xf>
    <xf numFmtId="0" fontId="8" fillId="0" borderId="6" xfId="13" applyFont="1" applyFill="1" applyBorder="1" applyAlignment="1">
      <alignment horizontal="center" vertical="center"/>
    </xf>
    <xf numFmtId="0" fontId="8" fillId="0" borderId="46" xfId="13" applyFont="1" applyFill="1" applyBorder="1" applyAlignment="1">
      <alignment horizontal="center" vertical="center"/>
    </xf>
    <xf numFmtId="0" fontId="8" fillId="0" borderId="79" xfId="13" applyFont="1" applyFill="1" applyBorder="1" applyAlignment="1">
      <alignment horizontal="center" vertical="center"/>
    </xf>
    <xf numFmtId="0" fontId="8" fillId="0" borderId="7" xfId="13" applyFont="1" applyFill="1" applyBorder="1" applyAlignment="1">
      <alignment horizontal="center" vertical="center"/>
    </xf>
    <xf numFmtId="0" fontId="8" fillId="0" borderId="1" xfId="13" applyFont="1" applyFill="1" applyBorder="1" applyAlignment="1">
      <alignment horizontal="center" vertical="center"/>
    </xf>
    <xf numFmtId="176" fontId="8" fillId="0" borderId="37" xfId="13" applyNumberFormat="1" applyFont="1" applyFill="1" applyBorder="1" applyAlignment="1">
      <alignment horizontal="right" vertical="center"/>
    </xf>
    <xf numFmtId="176" fontId="8" fillId="0" borderId="54" xfId="13" applyNumberFormat="1" applyFont="1" applyFill="1" applyBorder="1" applyAlignment="1">
      <alignment horizontal="right" vertical="center"/>
    </xf>
    <xf numFmtId="176" fontId="8" fillId="0" borderId="11" xfId="13" applyNumberFormat="1" applyFont="1" applyFill="1" applyBorder="1" applyAlignment="1">
      <alignment horizontal="right" vertical="center"/>
    </xf>
    <xf numFmtId="178" fontId="9" fillId="0" borderId="9" xfId="13" applyNumberFormat="1" applyFont="1" applyFill="1" applyBorder="1" applyAlignment="1">
      <alignment horizontal="right" vertical="center" shrinkToFit="1"/>
    </xf>
    <xf numFmtId="178" fontId="9" fillId="0" borderId="0" xfId="13" applyNumberFormat="1" applyFont="1" applyFill="1" applyAlignment="1">
      <alignment horizontal="right" vertical="center" shrinkToFit="1"/>
    </xf>
    <xf numFmtId="178" fontId="9" fillId="0" borderId="28" xfId="13" applyNumberFormat="1" applyFont="1" applyFill="1" applyBorder="1" applyAlignment="1">
      <alignment horizontal="right" vertical="center" shrinkToFit="1"/>
    </xf>
    <xf numFmtId="178" fontId="9" fillId="0" borderId="3" xfId="13" applyNumberFormat="1" applyFont="1" applyFill="1" applyBorder="1" applyAlignment="1">
      <alignment horizontal="right" vertical="center" shrinkToFit="1"/>
    </xf>
    <xf numFmtId="178" fontId="9" fillId="0" borderId="110" xfId="13" applyNumberFormat="1" applyFont="1" applyFill="1" applyBorder="1" applyAlignment="1">
      <alignment horizontal="right" vertical="center" shrinkToFit="1"/>
    </xf>
    <xf numFmtId="178" fontId="9" fillId="0" borderId="20" xfId="13" applyNumberFormat="1" applyFont="1" applyFill="1" applyBorder="1" applyAlignment="1">
      <alignment horizontal="right" vertical="center" shrinkToFit="1"/>
    </xf>
    <xf numFmtId="178" fontId="9" fillId="0" borderId="111" xfId="13" applyNumberFormat="1" applyFont="1" applyFill="1" applyBorder="1" applyAlignment="1">
      <alignment horizontal="right" vertical="center" shrinkToFit="1"/>
    </xf>
    <xf numFmtId="178" fontId="9" fillId="0" borderId="22" xfId="13" applyNumberFormat="1" applyFont="1" applyFill="1" applyBorder="1" applyAlignment="1">
      <alignment horizontal="right" vertical="center" shrinkToFit="1"/>
    </xf>
    <xf numFmtId="178" fontId="9" fillId="0" borderId="4" xfId="13" applyNumberFormat="1" applyFont="1" applyFill="1" applyBorder="1" applyAlignment="1">
      <alignment horizontal="right" vertical="center" shrinkToFit="1"/>
    </xf>
    <xf numFmtId="178" fontId="9" fillId="0" borderId="14" xfId="13" applyNumberFormat="1" applyFont="1" applyFill="1" applyBorder="1" applyAlignment="1">
      <alignment horizontal="right" vertical="center" shrinkToFit="1"/>
    </xf>
    <xf numFmtId="0" fontId="8" fillId="0" borderId="1" xfId="13" applyFont="1" applyBorder="1" applyAlignment="1">
      <alignment horizontal="left" vertical="center" shrinkToFit="1"/>
    </xf>
    <xf numFmtId="0" fontId="8" fillId="0" borderId="4" xfId="13" applyFont="1" applyBorder="1" applyAlignment="1">
      <alignment horizontal="left" vertical="center" shrinkToFit="1"/>
    </xf>
    <xf numFmtId="0" fontId="8" fillId="0" borderId="0" xfId="13" applyFont="1" applyBorder="1" applyAlignment="1">
      <alignment horizontal="left" vertical="center" shrinkToFit="1"/>
    </xf>
    <xf numFmtId="0" fontId="8" fillId="0" borderId="3" xfId="13" applyFont="1" applyBorder="1" applyAlignment="1">
      <alignment horizontal="left" vertical="center" shrinkToFit="1"/>
    </xf>
    <xf numFmtId="0" fontId="8" fillId="0" borderId="37" xfId="13" applyFont="1" applyBorder="1" applyAlignment="1">
      <alignment vertical="center" wrapText="1"/>
    </xf>
    <xf numFmtId="0" fontId="8" fillId="0" borderId="8" xfId="13" applyFont="1" applyBorder="1" applyAlignment="1">
      <alignment vertical="center" wrapText="1"/>
    </xf>
    <xf numFmtId="178" fontId="9" fillId="0" borderId="8" xfId="13" applyNumberFormat="1" applyFont="1" applyFill="1" applyBorder="1" applyAlignment="1">
      <alignment vertical="center" shrinkToFit="1"/>
    </xf>
    <xf numFmtId="178" fontId="9" fillId="0" borderId="71" xfId="13" applyNumberFormat="1" applyFont="1" applyFill="1" applyBorder="1" applyAlignment="1">
      <alignment vertical="center" shrinkToFit="1"/>
    </xf>
    <xf numFmtId="178" fontId="9" fillId="0" borderId="10" xfId="13" applyNumberFormat="1" applyFont="1" applyFill="1" applyBorder="1" applyAlignment="1">
      <alignment vertical="center" shrinkToFit="1"/>
    </xf>
    <xf numFmtId="178" fontId="9" fillId="0" borderId="36" xfId="13" applyNumberFormat="1" applyFont="1" applyFill="1" applyBorder="1" applyAlignment="1">
      <alignment vertical="center" shrinkToFit="1"/>
    </xf>
    <xf numFmtId="0" fontId="9" fillId="0" borderId="4" xfId="13" applyFont="1" applyFill="1" applyBorder="1" applyAlignment="1">
      <alignment horizontal="center" vertical="center" shrinkToFit="1"/>
    </xf>
    <xf numFmtId="0" fontId="9" fillId="0" borderId="111" xfId="13" applyFont="1" applyFill="1" applyBorder="1" applyAlignment="1">
      <alignment horizontal="center" vertical="center" shrinkToFit="1"/>
    </xf>
    <xf numFmtId="0" fontId="9" fillId="0" borderId="14" xfId="13" applyFont="1" applyFill="1" applyBorder="1" applyAlignment="1">
      <alignment horizontal="center" vertical="center" shrinkToFit="1"/>
    </xf>
    <xf numFmtId="0" fontId="9" fillId="0" borderId="123" xfId="13" applyFont="1" applyFill="1" applyBorder="1" applyAlignment="1">
      <alignment horizontal="center" vertical="center" shrinkToFit="1"/>
    </xf>
    <xf numFmtId="0" fontId="9" fillId="0" borderId="29" xfId="13" applyFont="1" applyFill="1" applyBorder="1" applyAlignment="1">
      <alignment horizontal="center" vertical="center" shrinkToFit="1"/>
    </xf>
    <xf numFmtId="178" fontId="27" fillId="0" borderId="111" xfId="13" applyNumberFormat="1" applyFont="1" applyFill="1" applyBorder="1" applyAlignment="1">
      <alignment vertical="center" shrinkToFit="1"/>
    </xf>
    <xf numFmtId="178" fontId="27" fillId="0" borderId="22" xfId="13" applyNumberFormat="1" applyFont="1" applyFill="1" applyBorder="1" applyAlignment="1">
      <alignment vertical="center" shrinkToFit="1"/>
    </xf>
    <xf numFmtId="178" fontId="27" fillId="0" borderId="4" xfId="13" applyNumberFormat="1" applyFont="1" applyFill="1" applyBorder="1" applyAlignment="1">
      <alignment vertical="center" shrinkToFit="1"/>
    </xf>
    <xf numFmtId="178" fontId="27" fillId="0" borderId="14" xfId="13" applyNumberFormat="1" applyFont="1" applyFill="1" applyBorder="1" applyAlignment="1">
      <alignment vertical="center" shrinkToFit="1"/>
    </xf>
    <xf numFmtId="0" fontId="9" fillId="0" borderId="0" xfId="13" applyFont="1" applyFill="1" applyBorder="1" applyAlignment="1">
      <alignment horizontal="right" vertical="center"/>
    </xf>
    <xf numFmtId="0" fontId="8" fillId="0" borderId="62" xfId="13" applyFont="1" applyBorder="1" applyAlignment="1">
      <alignment horizontal="center" vertical="center"/>
    </xf>
    <xf numFmtId="0" fontId="41" fillId="0" borderId="62" xfId="13" applyFont="1" applyBorder="1" applyAlignment="1">
      <alignment horizontal="center" vertical="center"/>
    </xf>
    <xf numFmtId="0" fontId="41" fillId="0" borderId="63" xfId="13" applyFont="1" applyBorder="1" applyAlignment="1">
      <alignment horizontal="center" vertical="center"/>
    </xf>
    <xf numFmtId="0" fontId="41" fillId="0" borderId="64" xfId="13" applyFont="1" applyBorder="1" applyAlignment="1">
      <alignment horizontal="center" vertical="center"/>
    </xf>
    <xf numFmtId="0" fontId="41" fillId="0" borderId="65" xfId="13" applyFont="1" applyBorder="1" applyAlignment="1">
      <alignment horizontal="center" vertical="center"/>
    </xf>
    <xf numFmtId="0" fontId="9" fillId="0" borderId="76" xfId="13" applyFont="1" applyFill="1" applyBorder="1" applyAlignment="1">
      <alignment horizontal="center" vertical="center"/>
    </xf>
    <xf numFmtId="0" fontId="9" fillId="0" borderId="77" xfId="13" applyFont="1" applyFill="1" applyBorder="1" applyAlignment="1">
      <alignment horizontal="center" vertical="center"/>
    </xf>
    <xf numFmtId="0" fontId="8" fillId="0" borderId="1" xfId="13" applyFont="1" applyBorder="1" applyAlignment="1">
      <alignment horizontal="left" vertical="center" indent="1" shrinkToFit="1"/>
    </xf>
    <xf numFmtId="0" fontId="8" fillId="0" borderId="4" xfId="13" applyFont="1" applyBorder="1" applyAlignment="1">
      <alignment horizontal="left" vertical="center" indent="1" shrinkToFit="1"/>
    </xf>
    <xf numFmtId="178" fontId="27" fillId="0" borderId="1" xfId="13" applyNumberFormat="1" applyFont="1" applyFill="1" applyBorder="1" applyAlignment="1">
      <alignment vertical="center" shrinkToFit="1"/>
    </xf>
    <xf numFmtId="178" fontId="27" fillId="0" borderId="44" xfId="13" applyNumberFormat="1" applyFont="1" applyFill="1" applyBorder="1" applyAlignment="1">
      <alignment vertical="center" shrinkToFit="1"/>
    </xf>
    <xf numFmtId="178" fontId="27" fillId="0" borderId="13" xfId="13" applyNumberFormat="1" applyFont="1" applyFill="1" applyBorder="1" applyAlignment="1">
      <alignment vertical="center" shrinkToFit="1"/>
    </xf>
    <xf numFmtId="178" fontId="27" fillId="0" borderId="110" xfId="13" applyNumberFormat="1" applyFont="1" applyFill="1" applyBorder="1" applyAlignment="1">
      <alignment vertical="center" shrinkToFit="1"/>
    </xf>
    <xf numFmtId="178" fontId="27" fillId="0" borderId="20" xfId="13" applyNumberFormat="1" applyFont="1" applyFill="1" applyBorder="1" applyAlignment="1">
      <alignment vertical="center" shrinkToFit="1"/>
    </xf>
    <xf numFmtId="178" fontId="27" fillId="0" borderId="3" xfId="13" applyNumberFormat="1" applyFont="1" applyFill="1" applyBorder="1" applyAlignment="1">
      <alignment vertical="center" shrinkToFit="1"/>
    </xf>
    <xf numFmtId="178" fontId="27" fillId="0" borderId="9" xfId="13" applyNumberFormat="1" applyFont="1" applyFill="1" applyBorder="1" applyAlignment="1">
      <alignment vertical="center" shrinkToFit="1"/>
    </xf>
    <xf numFmtId="178" fontId="27" fillId="0" borderId="0" xfId="13" applyNumberFormat="1" applyFont="1" applyFill="1" applyAlignment="1">
      <alignment vertical="center" shrinkToFit="1"/>
    </xf>
    <xf numFmtId="178" fontId="27" fillId="0" borderId="28" xfId="13" applyNumberFormat="1" applyFont="1" applyFill="1" applyBorder="1" applyAlignment="1">
      <alignment vertical="center" shrinkToFit="1"/>
    </xf>
    <xf numFmtId="178" fontId="27" fillId="0" borderId="12" xfId="13" applyNumberFormat="1" applyFont="1" applyFill="1" applyBorder="1" applyAlignment="1">
      <alignment vertical="center" shrinkToFit="1"/>
    </xf>
    <xf numFmtId="0" fontId="8" fillId="0" borderId="0" xfId="13" applyFont="1" applyBorder="1" applyAlignment="1">
      <alignment vertical="center" shrinkToFit="1"/>
    </xf>
    <xf numFmtId="0" fontId="8" fillId="0" borderId="3" xfId="13" applyFont="1" applyBorder="1" applyAlignment="1">
      <alignment vertical="center" shrinkToFit="1"/>
    </xf>
    <xf numFmtId="178" fontId="27" fillId="0" borderId="9" xfId="13" applyNumberFormat="1" applyFont="1" applyFill="1" applyBorder="1" applyAlignment="1">
      <alignment horizontal="right" vertical="center" shrinkToFit="1"/>
    </xf>
    <xf numFmtId="178" fontId="27" fillId="0" borderId="0" xfId="13" applyNumberFormat="1" applyFont="1" applyFill="1" applyAlignment="1">
      <alignment horizontal="right" vertical="center" shrinkToFit="1"/>
    </xf>
    <xf numFmtId="178" fontId="27" fillId="0" borderId="28" xfId="13" applyNumberFormat="1" applyFont="1" applyFill="1" applyBorder="1" applyAlignment="1">
      <alignment horizontal="right" vertical="center" shrinkToFit="1"/>
    </xf>
    <xf numFmtId="178" fontId="27" fillId="0" borderId="12" xfId="13" applyNumberFormat="1" applyFont="1" applyFill="1" applyBorder="1" applyAlignment="1">
      <alignment horizontal="right" vertical="center" shrinkToFit="1"/>
    </xf>
    <xf numFmtId="178" fontId="27" fillId="0" borderId="3" xfId="13" applyNumberFormat="1" applyFont="1" applyFill="1" applyBorder="1" applyAlignment="1">
      <alignment horizontal="right" vertical="center" shrinkToFit="1"/>
    </xf>
    <xf numFmtId="178" fontId="27" fillId="0" borderId="110" xfId="13" applyNumberFormat="1" applyFont="1" applyFill="1" applyBorder="1" applyAlignment="1">
      <alignment horizontal="right" vertical="center" shrinkToFit="1"/>
    </xf>
    <xf numFmtId="178" fontId="27" fillId="0" borderId="20" xfId="13" applyNumberFormat="1" applyFont="1" applyFill="1" applyBorder="1" applyAlignment="1">
      <alignment horizontal="right" vertical="center" shrinkToFit="1"/>
    </xf>
    <xf numFmtId="178" fontId="27" fillId="0" borderId="3" xfId="13" quotePrefix="1" applyNumberFormat="1" applyFont="1" applyFill="1" applyBorder="1" applyAlignment="1">
      <alignment horizontal="right" vertical="center" shrinkToFit="1"/>
    </xf>
    <xf numFmtId="178" fontId="27" fillId="0" borderId="71" xfId="13" applyNumberFormat="1" applyFont="1" applyFill="1" applyBorder="1" applyAlignment="1">
      <alignment vertical="center" shrinkToFit="1"/>
    </xf>
    <xf numFmtId="178" fontId="27" fillId="0" borderId="36" xfId="13" applyNumberFormat="1" applyFont="1" applyFill="1" applyBorder="1" applyAlignment="1">
      <alignment vertical="center" shrinkToFit="1"/>
    </xf>
    <xf numFmtId="178" fontId="27" fillId="0" borderId="8" xfId="13" applyNumberFormat="1" applyFont="1" applyFill="1" applyBorder="1" applyAlignment="1">
      <alignment vertical="center" shrinkToFit="1"/>
    </xf>
    <xf numFmtId="178" fontId="27" fillId="0" borderId="10" xfId="13" applyNumberFormat="1" applyFont="1" applyFill="1" applyBorder="1" applyAlignment="1">
      <alignment vertical="center" shrinkToFit="1"/>
    </xf>
    <xf numFmtId="178" fontId="27" fillId="0" borderId="118" xfId="13" applyNumberFormat="1" applyFont="1" applyFill="1" applyBorder="1" applyAlignment="1">
      <alignment vertical="center" shrinkToFit="1"/>
    </xf>
    <xf numFmtId="178" fontId="27" fillId="0" borderId="34" xfId="13" applyNumberFormat="1" applyFont="1" applyFill="1" applyBorder="1" applyAlignment="1">
      <alignment vertical="center" shrinkToFit="1"/>
    </xf>
    <xf numFmtId="178" fontId="27" fillId="0" borderId="55" xfId="13" applyNumberFormat="1" applyFont="1" applyFill="1" applyBorder="1" applyAlignment="1">
      <alignment vertical="center" shrinkToFit="1"/>
    </xf>
    <xf numFmtId="178" fontId="27" fillId="0" borderId="41" xfId="13" applyNumberFormat="1" applyFont="1" applyFill="1" applyBorder="1" applyAlignment="1">
      <alignment vertical="center" shrinkToFit="1"/>
    </xf>
    <xf numFmtId="178" fontId="27" fillId="0" borderId="2" xfId="13" applyNumberFormat="1" applyFont="1" applyFill="1" applyBorder="1" applyAlignment="1">
      <alignment vertical="center" shrinkToFit="1"/>
    </xf>
    <xf numFmtId="0" fontId="8" fillId="0" borderId="37" xfId="13" applyFont="1" applyBorder="1" applyAlignment="1">
      <alignment vertical="center" shrinkToFit="1"/>
    </xf>
    <xf numFmtId="0" fontId="8" fillId="0" borderId="8" xfId="13" applyFont="1" applyBorder="1" applyAlignment="1">
      <alignment vertical="center" shrinkToFit="1"/>
    </xf>
    <xf numFmtId="178" fontId="27" fillId="0" borderId="37" xfId="13" applyNumberFormat="1" applyFont="1" applyFill="1" applyBorder="1" applyAlignment="1">
      <alignment vertical="center" shrinkToFit="1"/>
    </xf>
    <xf numFmtId="178" fontId="27" fillId="0" borderId="54" xfId="13" applyNumberFormat="1" applyFont="1" applyFill="1" applyBorder="1" applyAlignment="1">
      <alignment vertical="center" shrinkToFit="1"/>
    </xf>
    <xf numFmtId="178" fontId="27" fillId="0" borderId="11" xfId="13" applyNumberFormat="1" applyFont="1" applyFill="1" applyBorder="1" applyAlignment="1">
      <alignment vertical="center" shrinkToFit="1"/>
    </xf>
    <xf numFmtId="177" fontId="9" fillId="0" borderId="14" xfId="13" applyNumberFormat="1" applyFont="1" applyFill="1" applyBorder="1" applyAlignment="1">
      <alignment horizontal="right" vertical="center" shrinkToFit="1"/>
    </xf>
    <xf numFmtId="177" fontId="9" fillId="0" borderId="1" xfId="13" applyNumberFormat="1" applyFont="1" applyFill="1" applyBorder="1" applyAlignment="1">
      <alignment horizontal="right" vertical="center" shrinkToFit="1"/>
    </xf>
    <xf numFmtId="177" fontId="9" fillId="0" borderId="44" xfId="13" applyNumberFormat="1" applyFont="1" applyFill="1" applyBorder="1" applyAlignment="1">
      <alignment horizontal="right" vertical="center" shrinkToFit="1"/>
    </xf>
    <xf numFmtId="177" fontId="9" fillId="0" borderId="13" xfId="13" applyNumberFormat="1" applyFont="1" applyFill="1" applyBorder="1" applyAlignment="1">
      <alignment horizontal="right" vertical="center" shrinkToFit="1"/>
    </xf>
    <xf numFmtId="0" fontId="9" fillId="0" borderId="62" xfId="13" applyFont="1" applyBorder="1" applyAlignment="1">
      <alignment horizontal="center" vertical="center"/>
    </xf>
    <xf numFmtId="0" fontId="34" fillId="0" borderId="62" xfId="13" applyFont="1" applyBorder="1" applyAlignment="1">
      <alignment horizontal="center" vertical="center"/>
    </xf>
    <xf numFmtId="0" fontId="34" fillId="0" borderId="63" xfId="13" applyFont="1" applyBorder="1" applyAlignment="1">
      <alignment horizontal="center" vertical="center"/>
    </xf>
    <xf numFmtId="0" fontId="34" fillId="0" borderId="64" xfId="13" applyFont="1" applyBorder="1" applyAlignment="1">
      <alignment horizontal="center" vertical="center"/>
    </xf>
    <xf numFmtId="0" fontId="34" fillId="0" borderId="65" xfId="13" applyFont="1" applyBorder="1" applyAlignment="1">
      <alignment horizontal="center" vertical="center"/>
    </xf>
    <xf numFmtId="0" fontId="9" fillId="0" borderId="78" xfId="13" applyFont="1" applyFill="1" applyBorder="1" applyAlignment="1">
      <alignment horizontal="center" vertical="center"/>
    </xf>
    <xf numFmtId="0" fontId="9" fillId="0" borderId="6" xfId="13" applyFont="1" applyFill="1" applyBorder="1" applyAlignment="1">
      <alignment horizontal="center" vertical="center"/>
    </xf>
    <xf numFmtId="0" fontId="9" fillId="0" borderId="46" xfId="13" applyFont="1" applyFill="1" applyBorder="1" applyAlignment="1">
      <alignment horizontal="center" vertical="center"/>
    </xf>
    <xf numFmtId="0" fontId="9" fillId="0" borderId="79" xfId="13" applyFont="1" applyFill="1" applyBorder="1" applyAlignment="1">
      <alignment horizontal="center" vertical="center"/>
    </xf>
    <xf numFmtId="0" fontId="9" fillId="0" borderId="7" xfId="13" applyFont="1" applyFill="1" applyBorder="1" applyAlignment="1">
      <alignment horizontal="center" vertical="center"/>
    </xf>
    <xf numFmtId="0" fontId="9" fillId="0" borderId="50" xfId="13" applyFont="1" applyFill="1" applyBorder="1" applyAlignment="1">
      <alignment horizontal="center" vertical="center"/>
    </xf>
    <xf numFmtId="0" fontId="9" fillId="0" borderId="123" xfId="13" applyFont="1" applyFill="1" applyBorder="1" applyAlignment="1">
      <alignment horizontal="center" vertical="center"/>
    </xf>
    <xf numFmtId="0" fontId="9" fillId="0" borderId="29" xfId="13" applyFont="1" applyFill="1" applyBorder="1" applyAlignment="1">
      <alignment horizontal="center" vertical="center"/>
    </xf>
    <xf numFmtId="0" fontId="9" fillId="0" borderId="4" xfId="13" applyFont="1" applyFill="1" applyBorder="1" applyAlignment="1">
      <alignment horizontal="center" vertical="center"/>
    </xf>
    <xf numFmtId="0" fontId="9" fillId="0" borderId="111" xfId="13" applyFont="1" applyFill="1" applyBorder="1" applyAlignment="1">
      <alignment horizontal="center" vertical="center"/>
    </xf>
    <xf numFmtId="0" fontId="9" fillId="0" borderId="14" xfId="13" applyFont="1" applyFill="1" applyBorder="1" applyAlignment="1">
      <alignment horizontal="center" vertical="center"/>
    </xf>
    <xf numFmtId="0" fontId="8" fillId="0" borderId="1" xfId="13" applyFont="1" applyBorder="1" applyAlignment="1">
      <alignment horizontal="left" vertical="center" indent="1"/>
    </xf>
    <xf numFmtId="0" fontId="9" fillId="0" borderId="1" xfId="13" applyFont="1" applyBorder="1" applyAlignment="1">
      <alignment horizontal="right" vertical="center"/>
    </xf>
    <xf numFmtId="0" fontId="8" fillId="0" borderId="1" xfId="13" applyFont="1" applyBorder="1" applyAlignment="1">
      <alignment horizontal="right" vertical="center"/>
    </xf>
    <xf numFmtId="178" fontId="9" fillId="0" borderId="3" xfId="13" applyNumberFormat="1" applyFont="1" applyFill="1" applyBorder="1" applyAlignment="1">
      <alignment vertical="center" shrinkToFit="1"/>
    </xf>
    <xf numFmtId="178" fontId="9" fillId="0" borderId="110" xfId="13" applyNumberFormat="1" applyFont="1" applyFill="1" applyBorder="1" applyAlignment="1">
      <alignment vertical="center" shrinkToFit="1"/>
    </xf>
    <xf numFmtId="178" fontId="9" fillId="0" borderId="9" xfId="13" applyNumberFormat="1" applyFont="1" applyFill="1" applyBorder="1" applyAlignment="1">
      <alignment vertical="center" shrinkToFit="1"/>
    </xf>
    <xf numFmtId="177" fontId="9" fillId="0" borderId="4" xfId="13" applyNumberFormat="1" applyFont="1" applyFill="1" applyBorder="1" applyAlignment="1">
      <alignment horizontal="right" vertical="center" shrinkToFit="1"/>
    </xf>
    <xf numFmtId="178" fontId="9" fillId="0" borderId="20" xfId="13" applyNumberFormat="1" applyFont="1" applyFill="1" applyBorder="1" applyAlignment="1">
      <alignment vertical="center" shrinkToFit="1"/>
    </xf>
    <xf numFmtId="178" fontId="9" fillId="0" borderId="0" xfId="13" applyNumberFormat="1" applyFont="1" applyFill="1" applyAlignment="1">
      <alignment vertical="center" shrinkToFit="1"/>
    </xf>
    <xf numFmtId="178" fontId="9" fillId="0" borderId="28" xfId="13" applyNumberFormat="1" applyFont="1" applyFill="1" applyBorder="1" applyAlignment="1">
      <alignment vertical="center" shrinkToFit="1"/>
    </xf>
    <xf numFmtId="178" fontId="9" fillId="0" borderId="12" xfId="13" applyNumberFormat="1" applyFont="1" applyFill="1" applyBorder="1" applyAlignment="1">
      <alignment vertical="center" shrinkToFit="1"/>
    </xf>
    <xf numFmtId="178" fontId="9" fillId="0" borderId="118" xfId="13" applyNumberFormat="1" applyFont="1" applyFill="1" applyBorder="1" applyAlignment="1">
      <alignment vertical="center" shrinkToFit="1"/>
    </xf>
    <xf numFmtId="178" fontId="9" fillId="0" borderId="34" xfId="13" applyNumberFormat="1" applyFont="1" applyFill="1" applyBorder="1" applyAlignment="1">
      <alignment vertical="center" shrinkToFit="1"/>
    </xf>
    <xf numFmtId="178" fontId="9" fillId="0" borderId="55" xfId="13" applyNumberFormat="1" applyFont="1" applyFill="1" applyBorder="1" applyAlignment="1">
      <alignment vertical="center" shrinkToFit="1"/>
    </xf>
    <xf numFmtId="178" fontId="9" fillId="0" borderId="41" xfId="13" applyNumberFormat="1" applyFont="1" applyFill="1" applyBorder="1" applyAlignment="1">
      <alignment vertical="center" shrinkToFit="1"/>
    </xf>
    <xf numFmtId="178" fontId="9" fillId="0" borderId="2" xfId="13" applyNumberFormat="1" applyFont="1" applyFill="1" applyBorder="1" applyAlignment="1">
      <alignment vertical="center" shrinkToFit="1"/>
    </xf>
    <xf numFmtId="178" fontId="9" fillId="0" borderId="37" xfId="13" applyNumberFormat="1" applyFont="1" applyFill="1" applyBorder="1" applyAlignment="1">
      <alignment vertical="center" shrinkToFit="1"/>
    </xf>
    <xf numFmtId="178" fontId="9" fillId="0" borderId="54" xfId="13" applyNumberFormat="1" applyFont="1" applyFill="1" applyBorder="1" applyAlignment="1">
      <alignment vertical="center" shrinkToFit="1"/>
    </xf>
    <xf numFmtId="178" fontId="9" fillId="0" borderId="11" xfId="13" applyNumberFormat="1" applyFont="1" applyFill="1" applyBorder="1" applyAlignment="1">
      <alignment vertical="center" shrinkToFit="1"/>
    </xf>
  </cellXfs>
  <cellStyles count="18">
    <cellStyle name="桁区切り" xfId="1" builtinId="6"/>
    <cellStyle name="桁区切り 2" xfId="2" xr:uid="{00000000-0005-0000-0000-000001000000}"/>
    <cellStyle name="桁区切り 2 2" xfId="3" xr:uid="{00000000-0005-0000-0000-000002000000}"/>
    <cellStyle name="桁区切り 2 3" xfId="4" xr:uid="{00000000-0005-0000-0000-000003000000}"/>
    <cellStyle name="桁区切り 2 4" xfId="5" xr:uid="{00000000-0005-0000-0000-000004000000}"/>
    <cellStyle name="桁区切り 3" xfId="6" xr:uid="{00000000-0005-0000-0000-000005000000}"/>
    <cellStyle name="桁区切り 4" xfId="7" xr:uid="{00000000-0005-0000-0000-000006000000}"/>
    <cellStyle name="標準" xfId="0" builtinId="0"/>
    <cellStyle name="標準 2" xfId="8" xr:uid="{00000000-0005-0000-0000-000008000000}"/>
    <cellStyle name="標準 2 2" xfId="9" xr:uid="{00000000-0005-0000-0000-000009000000}"/>
    <cellStyle name="標準 2 2 2" xfId="10" xr:uid="{00000000-0005-0000-0000-00000A000000}"/>
    <cellStyle name="標準 2 3" xfId="11" xr:uid="{00000000-0005-0000-0000-00000B000000}"/>
    <cellStyle name="標準 2 4" xfId="12" xr:uid="{00000000-0005-0000-0000-00000C000000}"/>
    <cellStyle name="標準 2 5" xfId="13" xr:uid="{00000000-0005-0000-0000-00000D000000}"/>
    <cellStyle name="標準 3" xfId="14" xr:uid="{00000000-0005-0000-0000-00000E000000}"/>
    <cellStyle name="標準 3 2" xfId="15" xr:uid="{00000000-0005-0000-0000-00000F000000}"/>
    <cellStyle name="標準 4" xfId="16" xr:uid="{00000000-0005-0000-0000-000010000000}"/>
    <cellStyle name="標準 5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853441</xdr:colOff>
      <xdr:row>2</xdr:row>
      <xdr:rowOff>228600</xdr:rowOff>
    </xdr:from>
    <xdr:to>
      <xdr:col>2</xdr:col>
      <xdr:colOff>1531620</xdr:colOff>
      <xdr:row>3</xdr:row>
      <xdr:rowOff>238125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356361" y="731520"/>
          <a:ext cx="678179" cy="2609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 　年度</a:t>
          </a:r>
        </a:p>
      </xdr:txBody>
    </xdr:sp>
    <xdr:clientData/>
  </xdr:twoCellAnchor>
  <xdr:twoCellAnchor>
    <xdr:from>
      <xdr:col>1</xdr:col>
      <xdr:colOff>228600</xdr:colOff>
      <xdr:row>3</xdr:row>
      <xdr:rowOff>123825</xdr:rowOff>
    </xdr:from>
    <xdr:to>
      <xdr:col>2</xdr:col>
      <xdr:colOff>676275</xdr:colOff>
      <xdr:row>4</xdr:row>
      <xdr:rowOff>9525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14350" y="866775"/>
          <a:ext cx="752475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 　区分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21</xdr:row>
      <xdr:rowOff>0</xdr:rowOff>
    </xdr:from>
    <xdr:to>
      <xdr:col>4</xdr:col>
      <xdr:colOff>66675</xdr:colOff>
      <xdr:row>22</xdr:row>
      <xdr:rowOff>9525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914400" y="4924425"/>
          <a:ext cx="752475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 　年度</a:t>
          </a:r>
        </a:p>
      </xdr:txBody>
    </xdr:sp>
    <xdr:clientData/>
  </xdr:twoCellAnchor>
  <xdr:twoCellAnchor>
    <xdr:from>
      <xdr:col>1</xdr:col>
      <xdr:colOff>180975</xdr:colOff>
      <xdr:row>21</xdr:row>
      <xdr:rowOff>209550</xdr:rowOff>
    </xdr:from>
    <xdr:to>
      <xdr:col>3</xdr:col>
      <xdr:colOff>438150</xdr:colOff>
      <xdr:row>22</xdr:row>
      <xdr:rowOff>219075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38150" y="5133975"/>
          <a:ext cx="752475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 　区分</a:t>
          </a:r>
        </a:p>
      </xdr:txBody>
    </xdr:sp>
    <xdr:clientData/>
  </xdr:twoCellAnchor>
  <xdr:twoCellAnchor>
    <xdr:from>
      <xdr:col>3</xdr:col>
      <xdr:colOff>160020</xdr:colOff>
      <xdr:row>2</xdr:row>
      <xdr:rowOff>238125</xdr:rowOff>
    </xdr:from>
    <xdr:to>
      <xdr:col>4</xdr:col>
      <xdr:colOff>85725</xdr:colOff>
      <xdr:row>3</xdr:row>
      <xdr:rowOff>247650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868680" y="741045"/>
          <a:ext cx="741045" cy="2609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 　年度</a:t>
          </a:r>
        </a:p>
      </xdr:txBody>
    </xdr:sp>
    <xdr:clientData/>
  </xdr:twoCellAnchor>
  <xdr:twoCellAnchor>
    <xdr:from>
      <xdr:col>1</xdr:col>
      <xdr:colOff>123825</xdr:colOff>
      <xdr:row>3</xdr:row>
      <xdr:rowOff>133350</xdr:rowOff>
    </xdr:from>
    <xdr:to>
      <xdr:col>3</xdr:col>
      <xdr:colOff>381000</xdr:colOff>
      <xdr:row>4</xdr:row>
      <xdr:rowOff>9525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381000" y="876300"/>
          <a:ext cx="790575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 　区分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35</xdr:row>
      <xdr:rowOff>180975</xdr:rowOff>
    </xdr:from>
    <xdr:to>
      <xdr:col>4</xdr:col>
      <xdr:colOff>85725</xdr:colOff>
      <xdr:row>36</xdr:row>
      <xdr:rowOff>266700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1600200" y="7391400"/>
          <a:ext cx="914400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 　年度</a:t>
          </a:r>
        </a:p>
      </xdr:txBody>
    </xdr:sp>
    <xdr:clientData/>
  </xdr:twoCellAnchor>
  <xdr:twoCellAnchor>
    <xdr:from>
      <xdr:col>1</xdr:col>
      <xdr:colOff>200025</xdr:colOff>
      <xdr:row>36</xdr:row>
      <xdr:rowOff>114300</xdr:rowOff>
    </xdr:from>
    <xdr:to>
      <xdr:col>3</xdr:col>
      <xdr:colOff>104775</xdr:colOff>
      <xdr:row>36</xdr:row>
      <xdr:rowOff>409575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485775" y="7524750"/>
          <a:ext cx="857250" cy="295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 　区分</a:t>
          </a:r>
        </a:p>
      </xdr:txBody>
    </xdr:sp>
    <xdr:clientData/>
  </xdr:twoCellAnchor>
  <xdr:twoCellAnchor>
    <xdr:from>
      <xdr:col>3</xdr:col>
      <xdr:colOff>381000</xdr:colOff>
      <xdr:row>2</xdr:row>
      <xdr:rowOff>133350</xdr:rowOff>
    </xdr:from>
    <xdr:to>
      <xdr:col>4</xdr:col>
      <xdr:colOff>0</xdr:colOff>
      <xdr:row>3</xdr:row>
      <xdr:rowOff>381000</xdr:rowOff>
    </xdr:to>
    <xdr:sp macro="" textlink="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1501140" y="529590"/>
          <a:ext cx="693420" cy="445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 　年度</a:t>
          </a:r>
        </a:p>
      </xdr:txBody>
    </xdr:sp>
    <xdr:clientData/>
  </xdr:twoCellAnchor>
  <xdr:twoCellAnchor>
    <xdr:from>
      <xdr:col>1</xdr:col>
      <xdr:colOff>209550</xdr:colOff>
      <xdr:row>3</xdr:row>
      <xdr:rowOff>171450</xdr:rowOff>
    </xdr:from>
    <xdr:to>
      <xdr:col>3</xdr:col>
      <xdr:colOff>114300</xdr:colOff>
      <xdr:row>5</xdr:row>
      <xdr:rowOff>28575</xdr:rowOff>
    </xdr:to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495300" y="771525"/>
          <a:ext cx="857250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 　区分</a:t>
          </a:r>
        </a:p>
      </xdr:txBody>
    </xdr:sp>
    <xdr:clientData/>
  </xdr:twoCellAnchor>
  <xdr:twoCellAnchor>
    <xdr:from>
      <xdr:col>3</xdr:col>
      <xdr:colOff>361950</xdr:colOff>
      <xdr:row>35</xdr:row>
      <xdr:rowOff>185457</xdr:rowOff>
    </xdr:from>
    <xdr:to>
      <xdr:col>4</xdr:col>
      <xdr:colOff>85725</xdr:colOff>
      <xdr:row>36</xdr:row>
      <xdr:rowOff>269501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600200" y="7395882"/>
          <a:ext cx="914400" cy="2840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 　年度</a:t>
          </a:r>
        </a:p>
      </xdr:txBody>
    </xdr:sp>
    <xdr:clientData/>
  </xdr:twoCellAnchor>
  <xdr:twoCellAnchor>
    <xdr:from>
      <xdr:col>3</xdr:col>
      <xdr:colOff>361950</xdr:colOff>
      <xdr:row>35</xdr:row>
      <xdr:rowOff>180975</xdr:rowOff>
    </xdr:from>
    <xdr:to>
      <xdr:col>4</xdr:col>
      <xdr:colOff>85725</xdr:colOff>
      <xdr:row>36</xdr:row>
      <xdr:rowOff>266700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66936636-6F32-4B2B-9090-F8EEA4C183B4}"/>
            </a:ext>
          </a:extLst>
        </xdr:cNvPr>
        <xdr:cNvSpPr txBox="1"/>
      </xdr:nvSpPr>
      <xdr:spPr>
        <a:xfrm>
          <a:off x="1482090" y="7320915"/>
          <a:ext cx="798195" cy="2838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 　年度</a:t>
          </a:r>
        </a:p>
      </xdr:txBody>
    </xdr:sp>
    <xdr:clientData/>
  </xdr:twoCellAnchor>
  <xdr:twoCellAnchor>
    <xdr:from>
      <xdr:col>3</xdr:col>
      <xdr:colOff>361950</xdr:colOff>
      <xdr:row>35</xdr:row>
      <xdr:rowOff>185457</xdr:rowOff>
    </xdr:from>
    <xdr:to>
      <xdr:col>4</xdr:col>
      <xdr:colOff>85725</xdr:colOff>
      <xdr:row>36</xdr:row>
      <xdr:rowOff>269501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A907AD05-161F-4D98-A7B3-80A175E929EA}"/>
            </a:ext>
          </a:extLst>
        </xdr:cNvPr>
        <xdr:cNvSpPr txBox="1"/>
      </xdr:nvSpPr>
      <xdr:spPr>
        <a:xfrm>
          <a:off x="1482090" y="7325397"/>
          <a:ext cx="798195" cy="2821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  　年度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133350</xdr:colOff>
      <xdr:row>0</xdr:row>
      <xdr:rowOff>241935</xdr:rowOff>
    </xdr:from>
    <xdr:ext cx="466794" cy="27571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162050" y="241935"/>
          <a:ext cx="46679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年度</a:t>
          </a:r>
          <a:endParaRPr kumimoji="1" lang="en-US" altLang="ja-JP" sz="1100"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oneCellAnchor>
  <xdr:oneCellAnchor>
    <xdr:from>
      <xdr:col>2</xdr:col>
      <xdr:colOff>28575</xdr:colOff>
      <xdr:row>1</xdr:row>
      <xdr:rowOff>161925</xdr:rowOff>
    </xdr:from>
    <xdr:ext cx="466794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514350" y="409575"/>
          <a:ext cx="46679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区分</a:t>
          </a:r>
          <a:endParaRPr kumimoji="1" lang="en-US" altLang="ja-JP" sz="1100"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oneCellAnchor>
  <xdr:oneCellAnchor>
    <xdr:from>
      <xdr:col>3</xdr:col>
      <xdr:colOff>161925</xdr:colOff>
      <xdr:row>17</xdr:row>
      <xdr:rowOff>19050</xdr:rowOff>
    </xdr:from>
    <xdr:ext cx="466794" cy="27571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04925" y="4429125"/>
          <a:ext cx="46679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年度</a:t>
          </a:r>
        </a:p>
      </xdr:txBody>
    </xdr:sp>
    <xdr:clientData/>
  </xdr:oneCellAnchor>
  <xdr:oneCellAnchor>
    <xdr:from>
      <xdr:col>2</xdr:col>
      <xdr:colOff>9525</xdr:colOff>
      <xdr:row>17</xdr:row>
      <xdr:rowOff>110490</xdr:rowOff>
    </xdr:from>
    <xdr:ext cx="466794" cy="27571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443865" y="4469130"/>
          <a:ext cx="46679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区分</a:t>
          </a:r>
        </a:p>
      </xdr:txBody>
    </xdr:sp>
    <xdr:clientData/>
  </xdr:oneCellAnchor>
  <xdr:oneCellAnchor>
    <xdr:from>
      <xdr:col>3</xdr:col>
      <xdr:colOff>161925</xdr:colOff>
      <xdr:row>17</xdr:row>
      <xdr:rowOff>19050</xdr:rowOff>
    </xdr:from>
    <xdr:ext cx="466794" cy="275717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5D44F0DE-916C-4D68-9E09-2C7676F7999A}"/>
            </a:ext>
          </a:extLst>
        </xdr:cNvPr>
        <xdr:cNvSpPr txBox="1"/>
      </xdr:nvSpPr>
      <xdr:spPr>
        <a:xfrm>
          <a:off x="1190625" y="4377690"/>
          <a:ext cx="46679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年度</a:t>
          </a:r>
        </a:p>
      </xdr:txBody>
    </xdr:sp>
    <xdr:clientData/>
  </xdr:oneCellAnchor>
  <xdr:oneCellAnchor>
    <xdr:from>
      <xdr:col>3</xdr:col>
      <xdr:colOff>133350</xdr:colOff>
      <xdr:row>0</xdr:row>
      <xdr:rowOff>241935</xdr:rowOff>
    </xdr:from>
    <xdr:ext cx="466794" cy="275717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1E324FA7-7C4D-461E-9326-C4454127D212}"/>
            </a:ext>
          </a:extLst>
        </xdr:cNvPr>
        <xdr:cNvSpPr txBox="1"/>
      </xdr:nvSpPr>
      <xdr:spPr>
        <a:xfrm>
          <a:off x="1162050" y="241935"/>
          <a:ext cx="46679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年度</a:t>
          </a:r>
          <a:endParaRPr kumimoji="1" lang="en-US" altLang="ja-JP" sz="1100"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oneCellAnchor>
  <xdr:oneCellAnchor>
    <xdr:from>
      <xdr:col>3</xdr:col>
      <xdr:colOff>161925</xdr:colOff>
      <xdr:row>17</xdr:row>
      <xdr:rowOff>19050</xdr:rowOff>
    </xdr:from>
    <xdr:ext cx="466794" cy="275717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AA29AA6-C020-4215-AEE4-87A9500EB3C1}"/>
            </a:ext>
          </a:extLst>
        </xdr:cNvPr>
        <xdr:cNvSpPr txBox="1"/>
      </xdr:nvSpPr>
      <xdr:spPr>
        <a:xfrm>
          <a:off x="1190625" y="4377690"/>
          <a:ext cx="46679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年度</a:t>
          </a:r>
        </a:p>
      </xdr:txBody>
    </xdr:sp>
    <xdr:clientData/>
  </xdr:oneCellAnchor>
  <xdr:oneCellAnchor>
    <xdr:from>
      <xdr:col>3</xdr:col>
      <xdr:colOff>161925</xdr:colOff>
      <xdr:row>17</xdr:row>
      <xdr:rowOff>19050</xdr:rowOff>
    </xdr:from>
    <xdr:ext cx="466794" cy="275717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C0699A89-4799-4456-B0CD-37C16F394A58}"/>
            </a:ext>
          </a:extLst>
        </xdr:cNvPr>
        <xdr:cNvSpPr txBox="1"/>
      </xdr:nvSpPr>
      <xdr:spPr>
        <a:xfrm>
          <a:off x="1190625" y="4377690"/>
          <a:ext cx="46679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latin typeface="ＭＳ Ｐ明朝" panose="02020600040205080304" pitchFamily="18" charset="-128"/>
              <a:ea typeface="ＭＳ Ｐ明朝" panose="02020600040205080304" pitchFamily="18" charset="-128"/>
            </a:rPr>
            <a:t>年度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</xdr:row>
      <xdr:rowOff>38100</xdr:rowOff>
    </xdr:from>
    <xdr:to>
      <xdr:col>3</xdr:col>
      <xdr:colOff>47625</xdr:colOff>
      <xdr:row>3</xdr:row>
      <xdr:rowOff>28575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228725" y="781050"/>
          <a:ext cx="600075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年度</a:t>
          </a:r>
        </a:p>
      </xdr:txBody>
    </xdr:sp>
    <xdr:clientData/>
  </xdr:twoCellAnchor>
  <xdr:twoCellAnchor>
    <xdr:from>
      <xdr:col>2</xdr:col>
      <xdr:colOff>47625</xdr:colOff>
      <xdr:row>2</xdr:row>
      <xdr:rowOff>228600</xdr:rowOff>
    </xdr:from>
    <xdr:to>
      <xdr:col>2</xdr:col>
      <xdr:colOff>1095375</xdr:colOff>
      <xdr:row>3</xdr:row>
      <xdr:rowOff>219075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619125" y="971550"/>
          <a:ext cx="104775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区分</a:t>
          </a:r>
        </a:p>
      </xdr:txBody>
    </xdr:sp>
    <xdr:clientData/>
  </xdr:twoCellAnchor>
  <xdr:twoCellAnchor>
    <xdr:from>
      <xdr:col>2</xdr:col>
      <xdr:colOff>666750</xdr:colOff>
      <xdr:row>24</xdr:row>
      <xdr:rowOff>9525</xdr:rowOff>
    </xdr:from>
    <xdr:to>
      <xdr:col>3</xdr:col>
      <xdr:colOff>57150</xdr:colOff>
      <xdr:row>25</xdr:row>
      <xdr:rowOff>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219200" y="6381750"/>
          <a:ext cx="600075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年度</a:t>
          </a:r>
        </a:p>
      </xdr:txBody>
    </xdr:sp>
    <xdr:clientData/>
  </xdr:twoCellAnchor>
  <xdr:twoCellAnchor>
    <xdr:from>
      <xdr:col>2</xdr:col>
      <xdr:colOff>38100</xdr:colOff>
      <xdr:row>24</xdr:row>
      <xdr:rowOff>257175</xdr:rowOff>
    </xdr:from>
    <xdr:to>
      <xdr:col>2</xdr:col>
      <xdr:colOff>1076325</xdr:colOff>
      <xdr:row>25</xdr:row>
      <xdr:rowOff>228600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590550" y="6629400"/>
          <a:ext cx="1038225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区分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438150</xdr:colOff>
      <xdr:row>3</xdr:row>
      <xdr:rowOff>38100</xdr:rowOff>
    </xdr:from>
    <xdr:to>
      <xdr:col>3</xdr:col>
      <xdr:colOff>47626</xdr:colOff>
      <xdr:row>4</xdr:row>
      <xdr:rowOff>28575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864870" y="792480"/>
          <a:ext cx="782956" cy="3028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　　　年度</a:t>
          </a:r>
        </a:p>
      </xdr:txBody>
    </xdr:sp>
    <xdr:clientData/>
  </xdr:twoCellAnchor>
  <xdr:twoCellAnchor>
    <xdr:from>
      <xdr:col>2</xdr:col>
      <xdr:colOff>47625</xdr:colOff>
      <xdr:row>3</xdr:row>
      <xdr:rowOff>228600</xdr:rowOff>
    </xdr:from>
    <xdr:to>
      <xdr:col>2</xdr:col>
      <xdr:colOff>1095375</xdr:colOff>
      <xdr:row>4</xdr:row>
      <xdr:rowOff>219075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523875" y="971550"/>
          <a:ext cx="104775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区分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44929</xdr:colOff>
      <xdr:row>2</xdr:row>
      <xdr:rowOff>161745</xdr:rowOff>
    </xdr:from>
    <xdr:ext cx="466794" cy="27571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1740379" y="542745"/>
          <a:ext cx="46679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年度</a:t>
          </a:r>
        </a:p>
      </xdr:txBody>
    </xdr:sp>
    <xdr:clientData/>
  </xdr:oneCellAnchor>
  <xdr:oneCellAnchor>
    <xdr:from>
      <xdr:col>2</xdr:col>
      <xdr:colOff>26956</xdr:colOff>
      <xdr:row>3</xdr:row>
      <xdr:rowOff>71887</xdr:rowOff>
    </xdr:from>
    <xdr:ext cx="466794" cy="27571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 txBox="1"/>
      </xdr:nvSpPr>
      <xdr:spPr>
        <a:xfrm>
          <a:off x="579406" y="643387"/>
          <a:ext cx="46679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区分</a:t>
          </a:r>
        </a:p>
      </xdr:txBody>
    </xdr:sp>
    <xdr:clientData/>
  </xdr:oneCellAnchor>
  <xdr:oneCellAnchor>
    <xdr:from>
      <xdr:col>6</xdr:col>
      <xdr:colOff>44929</xdr:colOff>
      <xdr:row>20</xdr:row>
      <xdr:rowOff>161745</xdr:rowOff>
    </xdr:from>
    <xdr:ext cx="466794" cy="275717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 txBox="1"/>
      </xdr:nvSpPr>
      <xdr:spPr>
        <a:xfrm>
          <a:off x="1740379" y="3466920"/>
          <a:ext cx="46679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年度</a:t>
          </a:r>
        </a:p>
      </xdr:txBody>
    </xdr:sp>
    <xdr:clientData/>
  </xdr:oneCellAnchor>
  <xdr:oneCellAnchor>
    <xdr:from>
      <xdr:col>2</xdr:col>
      <xdr:colOff>26956</xdr:colOff>
      <xdr:row>21</xdr:row>
      <xdr:rowOff>71887</xdr:rowOff>
    </xdr:from>
    <xdr:ext cx="466794" cy="275717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SpPr txBox="1"/>
      </xdr:nvSpPr>
      <xdr:spPr>
        <a:xfrm>
          <a:off x="579406" y="3567562"/>
          <a:ext cx="46679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区分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144780</xdr:colOff>
      <xdr:row>1</xdr:row>
      <xdr:rowOff>28575</xdr:rowOff>
    </xdr:from>
    <xdr:to>
      <xdr:col>7</xdr:col>
      <xdr:colOff>9525</xdr:colOff>
      <xdr:row>2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769620" y="264795"/>
          <a:ext cx="741045" cy="3200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　年度</a:t>
          </a:r>
        </a:p>
      </xdr:txBody>
    </xdr:sp>
    <xdr:clientData/>
  </xdr:twoCellAnchor>
  <xdr:twoCellAnchor>
    <xdr:from>
      <xdr:col>3</xdr:col>
      <xdr:colOff>152400</xdr:colOff>
      <xdr:row>15</xdr:row>
      <xdr:rowOff>28575</xdr:rowOff>
    </xdr:from>
    <xdr:to>
      <xdr:col>7</xdr:col>
      <xdr:colOff>9525</xdr:colOff>
      <xdr:row>16</xdr:row>
      <xdr:rowOff>47625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 txBox="1"/>
      </xdr:nvSpPr>
      <xdr:spPr>
        <a:xfrm>
          <a:off x="777240" y="3655695"/>
          <a:ext cx="733425" cy="2628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　年度</a:t>
          </a:r>
        </a:p>
      </xdr:txBody>
    </xdr:sp>
    <xdr:clientData/>
  </xdr:twoCellAnchor>
  <xdr:twoCellAnchor>
    <xdr:from>
      <xdr:col>3</xdr:col>
      <xdr:colOff>160020</xdr:colOff>
      <xdr:row>31</xdr:row>
      <xdr:rowOff>47624</xdr:rowOff>
    </xdr:from>
    <xdr:to>
      <xdr:col>7</xdr:col>
      <xdr:colOff>9525</xdr:colOff>
      <xdr:row>32</xdr:row>
      <xdr:rowOff>30479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 txBox="1"/>
      </xdr:nvSpPr>
      <xdr:spPr>
        <a:xfrm>
          <a:off x="784860" y="7553324"/>
          <a:ext cx="725805" cy="2266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　年度</a:t>
          </a:r>
          <a:endParaRPr kumimoji="1" lang="en-US" altLang="ja-JP" sz="1100">
            <a:latin typeface="ＭＳ Ｐ明朝" pitchFamily="18" charset="-128"/>
            <a:ea typeface="ＭＳ Ｐ明朝" pitchFamily="18" charset="-128"/>
          </a:endParaRPr>
        </a:p>
        <a:p>
          <a:pPr>
            <a:lnSpc>
              <a:spcPts val="1200"/>
            </a:lnSpc>
          </a:pPr>
          <a:endParaRPr kumimoji="1" lang="ja-JP" altLang="en-US" sz="1100">
            <a:latin typeface="ＭＳ Ｐ明朝" pitchFamily="18" charset="-128"/>
            <a:ea typeface="ＭＳ Ｐ明朝" pitchFamily="18" charset="-128"/>
          </a:endParaRPr>
        </a:p>
      </xdr:txBody>
    </xdr:sp>
    <xdr:clientData/>
  </xdr:twoCellAnchor>
  <xdr:twoCellAnchor>
    <xdr:from>
      <xdr:col>1</xdr:col>
      <xdr:colOff>200025</xdr:colOff>
      <xdr:row>31</xdr:row>
      <xdr:rowOff>200025</xdr:rowOff>
    </xdr:from>
    <xdr:to>
      <xdr:col>4</xdr:col>
      <xdr:colOff>228600</xdr:colOff>
      <xdr:row>32</xdr:row>
      <xdr:rowOff>219075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 txBox="1"/>
      </xdr:nvSpPr>
      <xdr:spPr>
        <a:xfrm>
          <a:off x="419100" y="7753350"/>
          <a:ext cx="7620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区分</a:t>
          </a:r>
        </a:p>
      </xdr:txBody>
    </xdr:sp>
    <xdr:clientData/>
  </xdr:twoCellAnchor>
  <xdr:twoCellAnchor>
    <xdr:from>
      <xdr:col>2</xdr:col>
      <xdr:colOff>28575</xdr:colOff>
      <xdr:row>15</xdr:row>
      <xdr:rowOff>190500</xdr:rowOff>
    </xdr:from>
    <xdr:to>
      <xdr:col>5</xdr:col>
      <xdr:colOff>19050</xdr:colOff>
      <xdr:row>16</xdr:row>
      <xdr:rowOff>209550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SpPr txBox="1"/>
      </xdr:nvSpPr>
      <xdr:spPr>
        <a:xfrm>
          <a:off x="466725" y="3781425"/>
          <a:ext cx="7620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区分</a:t>
          </a:r>
        </a:p>
      </xdr:txBody>
    </xdr:sp>
    <xdr:clientData/>
  </xdr:twoCellAnchor>
  <xdr:twoCellAnchor>
    <xdr:from>
      <xdr:col>2</xdr:col>
      <xdr:colOff>9525</xdr:colOff>
      <xdr:row>1</xdr:row>
      <xdr:rowOff>190500</xdr:rowOff>
    </xdr:from>
    <xdr:to>
      <xdr:col>5</xdr:col>
      <xdr:colOff>0</xdr:colOff>
      <xdr:row>3</xdr:row>
      <xdr:rowOff>76200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SpPr txBox="1"/>
      </xdr:nvSpPr>
      <xdr:spPr>
        <a:xfrm>
          <a:off x="447675" y="428625"/>
          <a:ext cx="76200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latin typeface="ＭＳ Ｐ明朝" pitchFamily="18" charset="-128"/>
              <a:ea typeface="ＭＳ Ｐ明朝" pitchFamily="18" charset="-128"/>
            </a:rPr>
            <a:t>区分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251;&#20809;&#32113;&#35336;\&#65303;&#24180;&#32113;&#3533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日奈久宿泊施設"/>
      <sheetName val="八代宿泊施設"/>
      <sheetName val="観光施設"/>
      <sheetName val="ラベル用シート"/>
      <sheetName val="シールラベル"/>
      <sheetName val="宿泊施設利用状況調査表"/>
      <sheetName val="観光施設利用状況調査表"/>
      <sheetName val="大会開催状況等調査表"/>
      <sheetName val="観光客入込み数"/>
      <sheetName val="宿泊施設種類別利用状況"/>
      <sheetName val="観光施設の利用状況"/>
      <sheetName val="催物等の入り込み状況 "/>
      <sheetName val="大会開催状況 "/>
      <sheetName val="観光統計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H39"/>
  <sheetViews>
    <sheetView tabSelected="1" view="pageBreakPreview" zoomScaleNormal="100" zoomScaleSheetLayoutView="100" zoomScalePageLayoutView="85" workbookViewId="0"/>
  </sheetViews>
  <sheetFormatPr defaultColWidth="20.6328125" defaultRowHeight="20.149999999999999" customHeight="1"/>
  <cols>
    <col min="1" max="2" width="3.6328125" style="1" customWidth="1"/>
    <col min="3" max="3" width="22.6328125" style="3" customWidth="1"/>
    <col min="4" max="7" width="12.6328125" style="3" customWidth="1"/>
    <col min="8" max="8" width="12.6328125" style="54" customWidth="1"/>
    <col min="9" max="16" width="12.6328125" style="1" customWidth="1"/>
    <col min="17" max="16384" width="20.6328125" style="1"/>
  </cols>
  <sheetData>
    <row r="1" spans="3:8" ht="20.149999999999999" customHeight="1">
      <c r="C1" s="329"/>
      <c r="D1" s="329"/>
      <c r="E1" s="329"/>
      <c r="F1" s="329"/>
      <c r="G1" s="329"/>
      <c r="H1" s="329"/>
    </row>
    <row r="2" spans="3:8" ht="20.149999999999999" customHeight="1">
      <c r="C2" s="96" t="s">
        <v>174</v>
      </c>
      <c r="D2" s="94"/>
      <c r="E2" s="94"/>
      <c r="F2" s="94"/>
      <c r="G2" s="94"/>
      <c r="H2" s="94"/>
    </row>
    <row r="3" spans="3:8" ht="20.149999999999999" customHeight="1" thickBot="1">
      <c r="C3" s="94"/>
      <c r="D3" s="94"/>
      <c r="E3" s="94"/>
      <c r="F3" s="94"/>
      <c r="G3" s="330" t="s">
        <v>0</v>
      </c>
      <c r="H3" s="330"/>
    </row>
    <row r="4" spans="3:8" ht="29.25" customHeight="1" thickBot="1">
      <c r="C4" s="142"/>
      <c r="D4" s="181" t="s">
        <v>278</v>
      </c>
      <c r="E4" s="181" t="s">
        <v>448</v>
      </c>
      <c r="F4" s="181" t="s">
        <v>473</v>
      </c>
      <c r="G4" s="181" t="s">
        <v>482</v>
      </c>
      <c r="H4" s="308" t="s">
        <v>488</v>
      </c>
    </row>
    <row r="5" spans="3:8" ht="20.149999999999999" customHeight="1">
      <c r="C5" s="99" t="s">
        <v>1</v>
      </c>
      <c r="D5" s="152">
        <v>67904869</v>
      </c>
      <c r="E5" s="152">
        <v>63371505</v>
      </c>
      <c r="F5" s="152">
        <v>64702661</v>
      </c>
      <c r="G5" s="152">
        <v>61156822</v>
      </c>
      <c r="H5" s="310">
        <v>61061868</v>
      </c>
    </row>
    <row r="6" spans="3:8" ht="20.149999999999999" customHeight="1">
      <c r="C6" s="99" t="s">
        <v>2</v>
      </c>
      <c r="D6" s="152">
        <v>64388013</v>
      </c>
      <c r="E6" s="152">
        <v>59785430</v>
      </c>
      <c r="F6" s="152">
        <v>60566638</v>
      </c>
      <c r="G6" s="152">
        <v>58852685</v>
      </c>
      <c r="H6" s="310">
        <v>56715433</v>
      </c>
    </row>
    <row r="7" spans="3:8" ht="20.149999999999999" customHeight="1">
      <c r="C7" s="99"/>
      <c r="D7" s="152"/>
      <c r="E7" s="152"/>
      <c r="F7" s="152"/>
      <c r="G7" s="152"/>
      <c r="H7" s="310"/>
    </row>
    <row r="8" spans="3:8" ht="20.149999999999999" customHeight="1">
      <c r="C8" s="99" t="s">
        <v>3</v>
      </c>
      <c r="D8" s="152">
        <v>3516856</v>
      </c>
      <c r="E8" s="152">
        <v>3586075</v>
      </c>
      <c r="F8" s="152">
        <v>4136023</v>
      </c>
      <c r="G8" s="152">
        <v>2304137</v>
      </c>
      <c r="H8" s="310">
        <v>4346435</v>
      </c>
    </row>
    <row r="9" spans="3:8" ht="20.149999999999999" customHeight="1">
      <c r="C9" s="99" t="s">
        <v>4</v>
      </c>
      <c r="D9" s="152">
        <v>552932</v>
      </c>
      <c r="E9" s="152">
        <v>120969</v>
      </c>
      <c r="F9" s="152">
        <v>344519</v>
      </c>
      <c r="G9" s="152">
        <v>292023</v>
      </c>
      <c r="H9" s="310">
        <v>325211</v>
      </c>
    </row>
    <row r="10" spans="3:8" ht="20.149999999999999" customHeight="1">
      <c r="C10" s="99" t="s">
        <v>5</v>
      </c>
      <c r="D10" s="152">
        <v>2963924</v>
      </c>
      <c r="E10" s="152">
        <v>3465106</v>
      </c>
      <c r="F10" s="152">
        <v>3791504</v>
      </c>
      <c r="G10" s="152">
        <v>2012114</v>
      </c>
      <c r="H10" s="310">
        <v>4021224</v>
      </c>
    </row>
    <row r="11" spans="3:8" ht="20.149999999999999" customHeight="1">
      <c r="C11" s="99" t="s">
        <v>6</v>
      </c>
      <c r="D11" s="177">
        <v>9.5</v>
      </c>
      <c r="E11" s="177">
        <v>10.9</v>
      </c>
      <c r="F11" s="177">
        <v>12.454657080932357</v>
      </c>
      <c r="G11" s="177">
        <v>6.6</v>
      </c>
      <c r="H11" s="257">
        <v>13.1</v>
      </c>
    </row>
    <row r="12" spans="3:8" ht="20.149999999999999" customHeight="1">
      <c r="C12" s="99" t="s">
        <v>7</v>
      </c>
      <c r="D12" s="152">
        <v>1428485</v>
      </c>
      <c r="E12" s="152">
        <v>501182</v>
      </c>
      <c r="F12" s="152">
        <v>326398</v>
      </c>
      <c r="G12" s="152">
        <v>-1779390</v>
      </c>
      <c r="H12" s="310">
        <v>2009110</v>
      </c>
    </row>
    <row r="13" spans="3:8" ht="20.149999999999999" customHeight="1">
      <c r="C13" s="99" t="s">
        <v>8</v>
      </c>
      <c r="D13" s="152">
        <v>729912</v>
      </c>
      <c r="E13" s="152">
        <v>2376349</v>
      </c>
      <c r="F13" s="152">
        <v>1764072</v>
      </c>
      <c r="G13" s="152">
        <v>-541505</v>
      </c>
      <c r="H13" s="310">
        <v>972367</v>
      </c>
    </row>
    <row r="14" spans="3:8" ht="20.149999999999999" customHeight="1">
      <c r="C14" s="99"/>
      <c r="D14" s="152"/>
      <c r="E14" s="152"/>
      <c r="F14" s="152"/>
      <c r="G14" s="152"/>
      <c r="H14" s="310"/>
    </row>
    <row r="15" spans="3:8" ht="20.149999999999999" customHeight="1">
      <c r="C15" s="99" t="s">
        <v>9</v>
      </c>
      <c r="D15" s="152">
        <v>7826565</v>
      </c>
      <c r="E15" s="152">
        <v>7624992</v>
      </c>
      <c r="F15" s="152">
        <v>7857733</v>
      </c>
      <c r="G15" s="152">
        <v>8079057</v>
      </c>
      <c r="H15" s="310">
        <v>8093066</v>
      </c>
    </row>
    <row r="16" spans="3:8" ht="20.149999999999999" customHeight="1">
      <c r="C16" s="99" t="s">
        <v>10</v>
      </c>
      <c r="D16" s="152">
        <v>28390522</v>
      </c>
      <c r="E16" s="152">
        <v>28744127</v>
      </c>
      <c r="F16" s="152">
        <v>28226853</v>
      </c>
      <c r="G16" s="152">
        <v>28354617</v>
      </c>
      <c r="H16" s="310">
        <v>28723401</v>
      </c>
    </row>
    <row r="17" spans="3:8" ht="20.149999999999999" customHeight="1">
      <c r="C17" s="99" t="s">
        <v>11</v>
      </c>
      <c r="D17" s="152">
        <v>9763967</v>
      </c>
      <c r="E17" s="152">
        <v>9487419</v>
      </c>
      <c r="F17" s="152">
        <v>9798644</v>
      </c>
      <c r="G17" s="152">
        <v>10057008</v>
      </c>
      <c r="H17" s="310">
        <v>10057030</v>
      </c>
    </row>
    <row r="18" spans="3:8" ht="20.149999999999999" customHeight="1">
      <c r="C18" s="99" t="s">
        <v>12</v>
      </c>
      <c r="D18" s="152">
        <v>31222012</v>
      </c>
      <c r="E18" s="152">
        <v>31754474</v>
      </c>
      <c r="F18" s="152">
        <v>30442460</v>
      </c>
      <c r="G18" s="152">
        <v>30471288</v>
      </c>
      <c r="H18" s="310">
        <v>30752569</v>
      </c>
    </row>
    <row r="19" spans="3:8" ht="20.149999999999999" customHeight="1">
      <c r="C19" s="99" t="s">
        <v>13</v>
      </c>
      <c r="D19" s="178">
        <v>0.27400000000000002</v>
      </c>
      <c r="E19" s="178">
        <v>0.27100000000000002</v>
      </c>
      <c r="F19" s="178">
        <v>0.27700000000000002</v>
      </c>
      <c r="G19" s="178">
        <v>0.27600000000000002</v>
      </c>
      <c r="H19" s="258">
        <v>0.28199999999999997</v>
      </c>
    </row>
    <row r="20" spans="3:8" ht="20.149999999999999" customHeight="1">
      <c r="C20" s="99"/>
      <c r="D20" s="152"/>
      <c r="E20" s="152"/>
      <c r="F20" s="152"/>
      <c r="G20" s="152"/>
      <c r="H20" s="310"/>
    </row>
    <row r="21" spans="3:8" ht="20.149999999999999" customHeight="1">
      <c r="C21" s="99" t="s">
        <v>14</v>
      </c>
      <c r="D21" s="152">
        <v>39800568</v>
      </c>
      <c r="E21" s="152">
        <v>39532498</v>
      </c>
      <c r="F21" s="152">
        <v>40013343</v>
      </c>
      <c r="G21" s="152">
        <v>40142055</v>
      </c>
      <c r="H21" s="310">
        <v>41497040</v>
      </c>
    </row>
    <row r="22" spans="3:8" ht="20.149999999999999" customHeight="1">
      <c r="C22" s="99" t="s">
        <v>15</v>
      </c>
      <c r="D22" s="177">
        <v>58.6</v>
      </c>
      <c r="E22" s="177">
        <v>62.4</v>
      </c>
      <c r="F22" s="177">
        <v>61.8</v>
      </c>
      <c r="G22" s="177">
        <v>65.599999999999994</v>
      </c>
      <c r="H22" s="257">
        <v>68</v>
      </c>
    </row>
    <row r="23" spans="3:8" ht="20.149999999999999" customHeight="1">
      <c r="C23" s="99" t="s">
        <v>16</v>
      </c>
      <c r="D23" s="152">
        <v>15200655</v>
      </c>
      <c r="E23" s="152">
        <v>15853467</v>
      </c>
      <c r="F23" s="152">
        <v>17190865</v>
      </c>
      <c r="G23" s="152">
        <v>18061281</v>
      </c>
      <c r="H23" s="310">
        <v>17348623</v>
      </c>
    </row>
    <row r="24" spans="3:8" ht="20.149999999999999" customHeight="1">
      <c r="C24" s="99" t="s">
        <v>17</v>
      </c>
      <c r="D24" s="177">
        <v>22.4</v>
      </c>
      <c r="E24" s="177">
        <v>25</v>
      </c>
      <c r="F24" s="177">
        <v>26.6</v>
      </c>
      <c r="G24" s="177">
        <v>29.5</v>
      </c>
      <c r="H24" s="257">
        <v>28.4</v>
      </c>
    </row>
    <row r="25" spans="3:8" ht="20.149999999999999" customHeight="1">
      <c r="C25" s="99" t="s">
        <v>18</v>
      </c>
      <c r="D25" s="152">
        <v>25983173</v>
      </c>
      <c r="E25" s="152">
        <v>26770225</v>
      </c>
      <c r="F25" s="152">
        <v>25596910</v>
      </c>
      <c r="G25" s="152">
        <v>26098224</v>
      </c>
      <c r="H25" s="310">
        <v>26425660</v>
      </c>
    </row>
    <row r="26" spans="3:8" ht="20.149999999999999" customHeight="1">
      <c r="C26" s="99" t="s">
        <v>19</v>
      </c>
      <c r="D26" s="177">
        <v>40.4</v>
      </c>
      <c r="E26" s="177">
        <v>44.8</v>
      </c>
      <c r="F26" s="177">
        <v>42.3</v>
      </c>
      <c r="G26" s="177">
        <v>44.4</v>
      </c>
      <c r="H26" s="257">
        <v>46.6</v>
      </c>
    </row>
    <row r="27" spans="3:8" ht="20.149999999999999" customHeight="1">
      <c r="C27" s="99"/>
      <c r="D27" s="152"/>
      <c r="E27" s="152"/>
      <c r="F27" s="152"/>
      <c r="G27" s="152"/>
      <c r="H27" s="310"/>
    </row>
    <row r="28" spans="3:8" ht="20.149999999999999" customHeight="1">
      <c r="C28" s="99" t="s">
        <v>20</v>
      </c>
      <c r="D28" s="152">
        <v>7123788</v>
      </c>
      <c r="E28" s="152">
        <v>7110305</v>
      </c>
      <c r="F28" s="152">
        <v>7057583</v>
      </c>
      <c r="G28" s="152">
        <v>6815278</v>
      </c>
      <c r="H28" s="310">
        <v>6786624</v>
      </c>
    </row>
    <row r="29" spans="3:8" ht="20.149999999999999" customHeight="1">
      <c r="C29" s="99" t="s">
        <v>21</v>
      </c>
      <c r="D29" s="177">
        <v>9.4</v>
      </c>
      <c r="E29" s="177">
        <v>9.5</v>
      </c>
      <c r="F29" s="177">
        <v>9.6999999999999993</v>
      </c>
      <c r="G29" s="177">
        <v>9.5</v>
      </c>
      <c r="H29" s="257">
        <v>9</v>
      </c>
    </row>
    <row r="30" spans="3:8" ht="20.149999999999999" customHeight="1">
      <c r="C30" s="99" t="s">
        <v>22</v>
      </c>
      <c r="D30" s="177">
        <v>7.7</v>
      </c>
      <c r="E30" s="177">
        <v>7.7</v>
      </c>
      <c r="F30" s="177">
        <v>8.1999999999999993</v>
      </c>
      <c r="G30" s="177">
        <v>8</v>
      </c>
      <c r="H30" s="257">
        <v>7.7</v>
      </c>
    </row>
    <row r="31" spans="3:8" ht="20.149999999999999" customHeight="1">
      <c r="C31" s="99" t="s">
        <v>23</v>
      </c>
      <c r="D31" s="177">
        <v>7.3</v>
      </c>
      <c r="E31" s="177">
        <v>7.4</v>
      </c>
      <c r="F31" s="177">
        <v>7.9</v>
      </c>
      <c r="G31" s="177">
        <v>7.9</v>
      </c>
      <c r="H31" s="257">
        <v>7.6</v>
      </c>
    </row>
    <row r="32" spans="3:8" ht="20.149999999999999" customHeight="1">
      <c r="C32" s="99" t="s">
        <v>24</v>
      </c>
      <c r="D32" s="152">
        <v>31275780</v>
      </c>
      <c r="E32" s="152">
        <v>31954099</v>
      </c>
      <c r="F32" s="152">
        <v>30793201</v>
      </c>
      <c r="G32" s="152">
        <v>30656672</v>
      </c>
      <c r="H32" s="310">
        <v>31088481</v>
      </c>
    </row>
    <row r="33" spans="3:8" ht="20.149999999999999" customHeight="1">
      <c r="C33" s="99" t="s">
        <v>25</v>
      </c>
      <c r="D33" s="152">
        <v>29278054</v>
      </c>
      <c r="E33" s="152">
        <v>28553706</v>
      </c>
      <c r="F33" s="152">
        <v>27934284</v>
      </c>
      <c r="G33" s="152">
        <v>28124362</v>
      </c>
      <c r="H33" s="310">
        <v>28549015</v>
      </c>
    </row>
    <row r="34" spans="3:8" ht="20.149999999999999" customHeight="1">
      <c r="C34" s="99" t="s">
        <v>26</v>
      </c>
      <c r="D34" s="177">
        <v>93.6</v>
      </c>
      <c r="E34" s="177">
        <v>89.4</v>
      </c>
      <c r="F34" s="177">
        <v>90.71</v>
      </c>
      <c r="G34" s="177">
        <v>91.73</v>
      </c>
      <c r="H34" s="257">
        <v>91.8</v>
      </c>
    </row>
    <row r="35" spans="3:8" ht="20.149999999999999" customHeight="1">
      <c r="C35" s="99"/>
      <c r="D35" s="152"/>
      <c r="E35" s="152"/>
      <c r="F35" s="152"/>
      <c r="G35" s="152"/>
      <c r="H35" s="310"/>
    </row>
    <row r="36" spans="3:8" ht="20.149999999999999" customHeight="1">
      <c r="C36" s="99" t="s">
        <v>27</v>
      </c>
      <c r="D36" s="152">
        <v>14376428</v>
      </c>
      <c r="E36" s="152">
        <v>16919357</v>
      </c>
      <c r="F36" s="152">
        <v>18820783</v>
      </c>
      <c r="G36" s="152">
        <v>20856877</v>
      </c>
      <c r="H36" s="310">
        <v>20153547</v>
      </c>
    </row>
    <row r="37" spans="3:8" ht="20.149999999999999" customHeight="1">
      <c r="C37" s="99" t="s">
        <v>28</v>
      </c>
      <c r="D37" s="152">
        <v>51802954</v>
      </c>
      <c r="E37" s="152">
        <v>50379627</v>
      </c>
      <c r="F37" s="152">
        <v>49696981</v>
      </c>
      <c r="G37" s="152">
        <v>48192275</v>
      </c>
      <c r="H37" s="310">
        <v>45592960</v>
      </c>
    </row>
    <row r="38" spans="3:8" ht="20.149999999999999" customHeight="1" thickBot="1">
      <c r="C38" s="100" t="s">
        <v>29</v>
      </c>
      <c r="D38" s="179">
        <v>2801038</v>
      </c>
      <c r="E38" s="179">
        <v>3735894</v>
      </c>
      <c r="F38" s="179">
        <v>3734629</v>
      </c>
      <c r="G38" s="179">
        <v>6638689</v>
      </c>
      <c r="H38" s="309">
        <v>5808351</v>
      </c>
    </row>
    <row r="39" spans="3:8" ht="18" customHeight="1">
      <c r="C39" s="24" t="s">
        <v>148</v>
      </c>
      <c r="D39" s="94"/>
      <c r="E39" s="94"/>
      <c r="F39" s="94"/>
      <c r="G39" s="94"/>
      <c r="H39" s="94"/>
    </row>
  </sheetData>
  <mergeCells count="2">
    <mergeCell ref="C1:H1"/>
    <mergeCell ref="G3:H3"/>
  </mergeCells>
  <phoneticPr fontId="20"/>
  <pageMargins left="0.51181102362204722" right="0.62992125984251968" top="0.98425196850393704" bottom="0.74803149606299213" header="0.70866141732283472" footer="0.31496062992125984"/>
  <pageSetup paperSize="9" scale="95" orientation="portrait" r:id="rId1"/>
  <headerFooter scaleWithDoc="0" alignWithMargins="0">
    <oddHeader>&amp;C&amp;"ＭＳ 明朝,太字"&amp;16 １６ ． 財　　　政</oddHeader>
    <oddFooter>&amp;C117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42"/>
  <sheetViews>
    <sheetView view="pageBreakPreview" zoomScaleNormal="100" zoomScaleSheetLayoutView="100" zoomScalePageLayoutView="115" workbookViewId="0"/>
  </sheetViews>
  <sheetFormatPr defaultColWidth="15.6328125" defaultRowHeight="20.149999999999999" customHeight="1"/>
  <cols>
    <col min="1" max="2" width="3.36328125" style="3" customWidth="1"/>
    <col min="3" max="3" width="3.6328125" style="3" customWidth="1"/>
    <col min="4" max="4" width="11.90625" style="3" customWidth="1"/>
    <col min="5" max="5" width="9.90625" style="3" customWidth="1"/>
    <col min="6" max="6" width="5.453125" style="3" customWidth="1"/>
    <col min="7" max="7" width="9.90625" style="3" customWidth="1"/>
    <col min="8" max="8" width="5.453125" style="3" customWidth="1"/>
    <col min="9" max="9" width="9.90625" style="3" customWidth="1"/>
    <col min="10" max="10" width="5.453125" style="3" customWidth="1"/>
    <col min="11" max="11" width="9.90625" style="3" customWidth="1"/>
    <col min="12" max="12" width="5.453125" style="3" customWidth="1"/>
    <col min="13" max="13" width="9.90625" style="54" customWidth="1"/>
    <col min="14" max="14" width="5.453125" style="54" customWidth="1"/>
    <col min="15" max="15" width="3.6328125" style="1" customWidth="1"/>
    <col min="16" max="16" width="7.81640625" style="1" customWidth="1"/>
    <col min="17" max="16384" width="15.6328125" style="1"/>
  </cols>
  <sheetData>
    <row r="2" spans="1:15" s="4" customFormat="1" ht="20.149999999999999" customHeight="1">
      <c r="A2" s="3"/>
      <c r="B2" s="3"/>
      <c r="C2" s="101" t="s">
        <v>175</v>
      </c>
      <c r="D2" s="97"/>
      <c r="E2" s="97"/>
      <c r="F2" s="97"/>
      <c r="G2" s="97"/>
      <c r="H2" s="97"/>
      <c r="I2" s="97"/>
      <c r="J2" s="97"/>
      <c r="K2" s="97"/>
      <c r="L2" s="97"/>
      <c r="M2" s="98"/>
      <c r="N2" s="98"/>
      <c r="O2" s="102"/>
    </row>
    <row r="3" spans="1:15" ht="20.149999999999999" customHeight="1" thickBot="1">
      <c r="C3" s="97"/>
      <c r="D3" s="97"/>
      <c r="E3" s="97"/>
      <c r="F3" s="97"/>
      <c r="G3" s="97"/>
      <c r="H3" s="97"/>
      <c r="I3" s="97"/>
      <c r="J3" s="97"/>
      <c r="K3" s="330"/>
      <c r="L3" s="330"/>
      <c r="M3" s="359" t="s">
        <v>30</v>
      </c>
      <c r="N3" s="359"/>
      <c r="O3" s="95"/>
    </row>
    <row r="4" spans="1:15" ht="30" customHeight="1" thickBot="1">
      <c r="C4" s="360"/>
      <c r="D4" s="361"/>
      <c r="E4" s="362" t="s">
        <v>279</v>
      </c>
      <c r="F4" s="363"/>
      <c r="G4" s="362" t="s">
        <v>449</v>
      </c>
      <c r="H4" s="363"/>
      <c r="I4" s="364" t="s">
        <v>474</v>
      </c>
      <c r="J4" s="364"/>
      <c r="K4" s="362" t="s">
        <v>483</v>
      </c>
      <c r="L4" s="364"/>
      <c r="M4" s="362" t="s">
        <v>489</v>
      </c>
      <c r="N4" s="364"/>
      <c r="O4" s="103"/>
    </row>
    <row r="5" spans="1:15" ht="18.899999999999999" customHeight="1">
      <c r="B5" s="106"/>
      <c r="C5" s="331" t="s">
        <v>31</v>
      </c>
      <c r="D5" s="332"/>
      <c r="E5" s="365">
        <f>SUM(E6:F17)</f>
        <v>4564600</v>
      </c>
      <c r="F5" s="366"/>
      <c r="G5" s="365">
        <f>SUM(G6:H17)</f>
        <v>5499900</v>
      </c>
      <c r="H5" s="366"/>
      <c r="I5" s="367">
        <f>SUM(I6:J17)</f>
        <v>6229700</v>
      </c>
      <c r="J5" s="367"/>
      <c r="K5" s="365">
        <f>SUM(K6:L17)</f>
        <v>5151900</v>
      </c>
      <c r="L5" s="367"/>
      <c r="M5" s="365">
        <f>SUM(M6:N17)</f>
        <v>4020000</v>
      </c>
      <c r="N5" s="367"/>
      <c r="O5" s="104"/>
    </row>
    <row r="6" spans="1:15" ht="18.899999999999999" customHeight="1">
      <c r="C6" s="333" t="s">
        <v>32</v>
      </c>
      <c r="D6" s="334"/>
      <c r="E6" s="357">
        <v>777400</v>
      </c>
      <c r="F6" s="358"/>
      <c r="G6" s="357">
        <v>991300</v>
      </c>
      <c r="H6" s="358"/>
      <c r="I6" s="353">
        <v>2090400</v>
      </c>
      <c r="J6" s="353"/>
      <c r="K6" s="351">
        <v>1628200</v>
      </c>
      <c r="L6" s="353"/>
      <c r="M6" s="351">
        <v>731900</v>
      </c>
      <c r="N6" s="353"/>
      <c r="O6" s="104"/>
    </row>
    <row r="7" spans="1:15" ht="18.899999999999999" customHeight="1">
      <c r="C7" s="333" t="s">
        <v>33</v>
      </c>
      <c r="D7" s="334"/>
      <c r="E7" s="354">
        <v>4600</v>
      </c>
      <c r="F7" s="355"/>
      <c r="G7" s="354">
        <v>32900</v>
      </c>
      <c r="H7" s="355"/>
      <c r="I7" s="356">
        <v>25500</v>
      </c>
      <c r="J7" s="356"/>
      <c r="K7" s="354" t="s">
        <v>127</v>
      </c>
      <c r="L7" s="356"/>
      <c r="M7" s="354" t="s">
        <v>127</v>
      </c>
      <c r="N7" s="356"/>
      <c r="O7" s="105"/>
    </row>
    <row r="8" spans="1:15" ht="18.899999999999999" customHeight="1">
      <c r="C8" s="333" t="s">
        <v>35</v>
      </c>
      <c r="D8" s="334"/>
      <c r="E8" s="354">
        <v>41000</v>
      </c>
      <c r="F8" s="355"/>
      <c r="G8" s="354">
        <v>241900</v>
      </c>
      <c r="H8" s="355"/>
      <c r="I8" s="356">
        <v>285500</v>
      </c>
      <c r="J8" s="356"/>
      <c r="K8" s="354">
        <v>530600</v>
      </c>
      <c r="L8" s="356"/>
      <c r="M8" s="354">
        <v>466700</v>
      </c>
      <c r="N8" s="356"/>
      <c r="O8" s="104"/>
    </row>
    <row r="9" spans="1:15" ht="18.899999999999999" customHeight="1">
      <c r="C9" s="333" t="s">
        <v>36</v>
      </c>
      <c r="D9" s="334"/>
      <c r="E9" s="351">
        <v>432800</v>
      </c>
      <c r="F9" s="352"/>
      <c r="G9" s="351">
        <v>310800</v>
      </c>
      <c r="H9" s="352"/>
      <c r="I9" s="353">
        <v>324300</v>
      </c>
      <c r="J9" s="353"/>
      <c r="K9" s="351">
        <v>282900</v>
      </c>
      <c r="L9" s="353"/>
      <c r="M9" s="351">
        <v>483300</v>
      </c>
      <c r="N9" s="353"/>
      <c r="O9" s="104"/>
    </row>
    <row r="10" spans="1:15" ht="18.899999999999999" customHeight="1">
      <c r="C10" s="333" t="s">
        <v>37</v>
      </c>
      <c r="D10" s="334"/>
      <c r="E10" s="354">
        <v>260900</v>
      </c>
      <c r="F10" s="355"/>
      <c r="G10" s="354">
        <v>207800</v>
      </c>
      <c r="H10" s="355"/>
      <c r="I10" s="356">
        <v>463300</v>
      </c>
      <c r="J10" s="356"/>
      <c r="K10" s="354">
        <v>1320100</v>
      </c>
      <c r="L10" s="356"/>
      <c r="M10" s="354">
        <v>197800</v>
      </c>
      <c r="N10" s="356"/>
      <c r="O10" s="105"/>
    </row>
    <row r="11" spans="1:15" ht="18.899999999999999" customHeight="1">
      <c r="C11" s="333" t="s">
        <v>38</v>
      </c>
      <c r="D11" s="334"/>
      <c r="E11" s="351">
        <v>1196600</v>
      </c>
      <c r="F11" s="352"/>
      <c r="G11" s="351">
        <v>1215800</v>
      </c>
      <c r="H11" s="352"/>
      <c r="I11" s="353">
        <v>1168200</v>
      </c>
      <c r="J11" s="353"/>
      <c r="K11" s="351">
        <v>691200</v>
      </c>
      <c r="L11" s="353"/>
      <c r="M11" s="351">
        <v>907900</v>
      </c>
      <c r="N11" s="353"/>
      <c r="O11" s="104"/>
    </row>
    <row r="12" spans="1:15" ht="18.899999999999999" customHeight="1">
      <c r="C12" s="333" t="s">
        <v>39</v>
      </c>
      <c r="D12" s="334"/>
      <c r="E12" s="351">
        <v>220800</v>
      </c>
      <c r="F12" s="352"/>
      <c r="G12" s="351">
        <v>259600</v>
      </c>
      <c r="H12" s="352"/>
      <c r="I12" s="353">
        <v>227800</v>
      </c>
      <c r="J12" s="353"/>
      <c r="K12" s="351">
        <v>217900</v>
      </c>
      <c r="L12" s="353"/>
      <c r="M12" s="351">
        <v>262300</v>
      </c>
      <c r="N12" s="353"/>
      <c r="O12" s="104"/>
    </row>
    <row r="13" spans="1:15" ht="18.899999999999999" customHeight="1">
      <c r="C13" s="333" t="s">
        <v>40</v>
      </c>
      <c r="D13" s="334"/>
      <c r="E13" s="351">
        <v>263200</v>
      </c>
      <c r="F13" s="352"/>
      <c r="G13" s="351">
        <v>951100</v>
      </c>
      <c r="H13" s="352"/>
      <c r="I13" s="353">
        <v>1070000</v>
      </c>
      <c r="J13" s="353"/>
      <c r="K13" s="351">
        <v>260800</v>
      </c>
      <c r="L13" s="353"/>
      <c r="M13" s="351">
        <v>825700</v>
      </c>
      <c r="N13" s="353"/>
      <c r="O13" s="104"/>
    </row>
    <row r="14" spans="1:15" ht="18.899999999999999" customHeight="1">
      <c r="C14" s="333" t="s">
        <v>226</v>
      </c>
      <c r="D14" s="334"/>
      <c r="E14" s="351">
        <v>358700</v>
      </c>
      <c r="F14" s="352"/>
      <c r="G14" s="351">
        <v>455400</v>
      </c>
      <c r="H14" s="352"/>
      <c r="I14" s="353">
        <v>275400</v>
      </c>
      <c r="J14" s="353"/>
      <c r="K14" s="351">
        <v>81500</v>
      </c>
      <c r="L14" s="353"/>
      <c r="M14" s="351">
        <v>79300</v>
      </c>
      <c r="N14" s="353"/>
      <c r="O14" s="104"/>
    </row>
    <row r="15" spans="1:15" ht="18.899999999999999" customHeight="1">
      <c r="C15" s="333" t="s">
        <v>41</v>
      </c>
      <c r="D15" s="334"/>
      <c r="E15" s="354" t="s">
        <v>127</v>
      </c>
      <c r="F15" s="355"/>
      <c r="G15" s="354" t="s">
        <v>127</v>
      </c>
      <c r="H15" s="355"/>
      <c r="I15" s="356" t="s">
        <v>127</v>
      </c>
      <c r="J15" s="356"/>
      <c r="K15" s="354" t="s">
        <v>127</v>
      </c>
      <c r="L15" s="356"/>
      <c r="M15" s="354" t="s">
        <v>127</v>
      </c>
      <c r="N15" s="356"/>
      <c r="O15" s="105"/>
    </row>
    <row r="16" spans="1:15" s="95" customFormat="1" ht="18.899999999999999" customHeight="1">
      <c r="A16" s="97"/>
      <c r="B16" s="97"/>
      <c r="C16" s="368" t="s">
        <v>42</v>
      </c>
      <c r="D16" s="369"/>
      <c r="E16" s="351">
        <v>913200</v>
      </c>
      <c r="F16" s="352"/>
      <c r="G16" s="351">
        <v>833300</v>
      </c>
      <c r="H16" s="352"/>
      <c r="I16" s="353">
        <v>299300</v>
      </c>
      <c r="J16" s="353"/>
      <c r="K16" s="351">
        <v>138700</v>
      </c>
      <c r="L16" s="353"/>
      <c r="M16" s="351">
        <v>65100</v>
      </c>
      <c r="N16" s="353"/>
      <c r="O16" s="105"/>
    </row>
    <row r="17" spans="1:15" ht="18.899999999999999" customHeight="1" thickBot="1">
      <c r="C17" s="341" t="s">
        <v>280</v>
      </c>
      <c r="D17" s="342"/>
      <c r="E17" s="374">
        <v>95400</v>
      </c>
      <c r="F17" s="375"/>
      <c r="G17" s="374" t="s">
        <v>127</v>
      </c>
      <c r="H17" s="375"/>
      <c r="I17" s="376" t="s">
        <v>127</v>
      </c>
      <c r="J17" s="376"/>
      <c r="K17" s="374" t="s">
        <v>127</v>
      </c>
      <c r="L17" s="376"/>
      <c r="M17" s="374" t="s">
        <v>127</v>
      </c>
      <c r="N17" s="376"/>
      <c r="O17" s="104"/>
    </row>
    <row r="18" spans="1:15" s="7" customFormat="1" ht="18" customHeight="1">
      <c r="A18" s="3"/>
      <c r="B18" s="3"/>
      <c r="C18" s="27" t="s">
        <v>149</v>
      </c>
      <c r="D18" s="106"/>
      <c r="E18" s="107"/>
      <c r="F18" s="106"/>
      <c r="G18" s="106"/>
      <c r="H18" s="106"/>
      <c r="I18" s="106"/>
      <c r="J18" s="106"/>
      <c r="K18" s="106"/>
      <c r="L18" s="106"/>
      <c r="M18" s="108"/>
      <c r="N18" s="108"/>
    </row>
    <row r="19" spans="1:15" ht="20.149999999999999" customHeight="1"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8"/>
      <c r="N19" s="108"/>
    </row>
    <row r="20" spans="1:15" s="4" customFormat="1" ht="20.149999999999999" customHeight="1">
      <c r="A20" s="3"/>
      <c r="B20" s="3"/>
      <c r="C20" s="110" t="s">
        <v>176</v>
      </c>
      <c r="D20" s="106"/>
      <c r="E20" s="106"/>
      <c r="F20" s="106"/>
      <c r="G20" s="106"/>
      <c r="H20" s="106"/>
      <c r="I20" s="106"/>
      <c r="J20" s="106"/>
      <c r="K20" s="106"/>
      <c r="L20" s="106"/>
      <c r="M20" s="108"/>
      <c r="N20" s="108"/>
    </row>
    <row r="21" spans="1:15" ht="20.149999999999999" customHeight="1" thickBot="1"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377" t="s">
        <v>0</v>
      </c>
      <c r="N21" s="377"/>
    </row>
    <row r="22" spans="1:15" ht="20.149999999999999" customHeight="1">
      <c r="B22" s="97"/>
      <c r="C22" s="335"/>
      <c r="D22" s="336"/>
      <c r="E22" s="370" t="s">
        <v>279</v>
      </c>
      <c r="F22" s="372" t="s">
        <v>128</v>
      </c>
      <c r="G22" s="370" t="s">
        <v>449</v>
      </c>
      <c r="H22" s="349" t="s">
        <v>128</v>
      </c>
      <c r="I22" s="370" t="s">
        <v>474</v>
      </c>
      <c r="J22" s="349" t="s">
        <v>128</v>
      </c>
      <c r="K22" s="370" t="s">
        <v>483</v>
      </c>
      <c r="L22" s="349" t="s">
        <v>128</v>
      </c>
      <c r="M22" s="370" t="s">
        <v>489</v>
      </c>
      <c r="N22" s="349" t="s">
        <v>128</v>
      </c>
    </row>
    <row r="23" spans="1:15" ht="20.149999999999999" customHeight="1" thickBot="1">
      <c r="C23" s="337"/>
      <c r="D23" s="338"/>
      <c r="E23" s="371"/>
      <c r="F23" s="373"/>
      <c r="G23" s="371"/>
      <c r="H23" s="350"/>
      <c r="I23" s="371"/>
      <c r="J23" s="350"/>
      <c r="K23" s="371"/>
      <c r="L23" s="350"/>
      <c r="M23" s="371"/>
      <c r="N23" s="350"/>
    </row>
    <row r="24" spans="1:15" ht="18.75" customHeight="1">
      <c r="C24" s="331" t="s">
        <v>31</v>
      </c>
      <c r="D24" s="332"/>
      <c r="E24" s="146">
        <f t="shared" ref="E24:N24" si="0">SUM(E25:E35)</f>
        <v>50920274</v>
      </c>
      <c r="F24" s="147">
        <f t="shared" si="0"/>
        <v>99.999999999999986</v>
      </c>
      <c r="G24" s="146">
        <f t="shared" si="0"/>
        <v>49554811</v>
      </c>
      <c r="H24" s="147">
        <f t="shared" si="0"/>
        <v>100</v>
      </c>
      <c r="I24" s="146">
        <f t="shared" si="0"/>
        <v>48948339</v>
      </c>
      <c r="J24" s="147">
        <f t="shared" si="0"/>
        <v>100</v>
      </c>
      <c r="K24" s="146">
        <f t="shared" si="0"/>
        <v>47507410</v>
      </c>
      <c r="L24" s="147">
        <f t="shared" si="0"/>
        <v>100.00000000000001</v>
      </c>
      <c r="M24" s="146">
        <f t="shared" si="0"/>
        <v>44979703</v>
      </c>
      <c r="N24" s="147">
        <f t="shared" si="0"/>
        <v>100</v>
      </c>
    </row>
    <row r="25" spans="1:15" ht="18.899999999999999" customHeight="1">
      <c r="C25" s="347" t="s">
        <v>161</v>
      </c>
      <c r="D25" s="348"/>
      <c r="E25" s="80">
        <v>6744239</v>
      </c>
      <c r="F25" s="81">
        <v>13.244702885927126</v>
      </c>
      <c r="G25" s="80">
        <v>6848246</v>
      </c>
      <c r="H25" s="81">
        <v>13.819538127186076</v>
      </c>
      <c r="I25" s="80">
        <v>8052214</v>
      </c>
      <c r="J25" s="81">
        <v>16.450433588767947</v>
      </c>
      <c r="K25" s="80">
        <v>8804764</v>
      </c>
      <c r="L25" s="81">
        <v>18.53345404432698</v>
      </c>
      <c r="M25" s="80">
        <v>8508589</v>
      </c>
      <c r="N25" s="81">
        <v>18.916507741280551</v>
      </c>
    </row>
    <row r="26" spans="1:15" ht="18.899999999999999" customHeight="1">
      <c r="C26" s="333" t="s">
        <v>162</v>
      </c>
      <c r="D26" s="334"/>
      <c r="E26" s="80">
        <v>123485</v>
      </c>
      <c r="F26" s="81">
        <v>0.24250655053427245</v>
      </c>
      <c r="G26" s="80">
        <v>134672</v>
      </c>
      <c r="H26" s="81">
        <v>0.27176372441416435</v>
      </c>
      <c r="I26" s="80">
        <v>135835</v>
      </c>
      <c r="J26" s="81">
        <v>0.27750686289886156</v>
      </c>
      <c r="K26" s="80">
        <v>109258</v>
      </c>
      <c r="L26" s="81">
        <v>0.2299809650747115</v>
      </c>
      <c r="M26" s="80">
        <v>91043</v>
      </c>
      <c r="N26" s="81">
        <v>0.20240907326577948</v>
      </c>
    </row>
    <row r="27" spans="1:15" ht="18.899999999999999" customHeight="1">
      <c r="C27" s="333" t="s">
        <v>163</v>
      </c>
      <c r="D27" s="334"/>
      <c r="E27" s="80">
        <v>2387241</v>
      </c>
      <c r="F27" s="81">
        <v>4.6881935474267085</v>
      </c>
      <c r="G27" s="80">
        <v>2259949</v>
      </c>
      <c r="H27" s="81">
        <v>4.5605037218283409</v>
      </c>
      <c r="I27" s="80">
        <v>2183442</v>
      </c>
      <c r="J27" s="81">
        <v>4.4607070323673286</v>
      </c>
      <c r="K27" s="80">
        <v>2366859</v>
      </c>
      <c r="L27" s="81">
        <v>4.9820838475513609</v>
      </c>
      <c r="M27" s="80">
        <v>2473770</v>
      </c>
      <c r="N27" s="81">
        <v>5.4997472971308863</v>
      </c>
    </row>
    <row r="28" spans="1:15" ht="18.899999999999999" customHeight="1">
      <c r="C28" s="333" t="s">
        <v>164</v>
      </c>
      <c r="D28" s="334"/>
      <c r="E28" s="80">
        <v>2333570</v>
      </c>
      <c r="F28" s="81">
        <v>4.5827915222922799</v>
      </c>
      <c r="G28" s="80">
        <v>2234607</v>
      </c>
      <c r="H28" s="81">
        <v>4.5093643884546353</v>
      </c>
      <c r="I28" s="80">
        <v>2188307</v>
      </c>
      <c r="J28" s="81">
        <v>4.4706460825974101</v>
      </c>
      <c r="K28" s="80">
        <v>2126411</v>
      </c>
      <c r="L28" s="81">
        <v>4.4759564876300351</v>
      </c>
      <c r="M28" s="80">
        <v>2281830</v>
      </c>
      <c r="N28" s="81">
        <v>5.0730214914936189</v>
      </c>
    </row>
    <row r="29" spans="1:15" ht="18.899999999999999" customHeight="1">
      <c r="C29" s="333" t="s">
        <v>165</v>
      </c>
      <c r="D29" s="334"/>
      <c r="E29" s="80">
        <v>953558</v>
      </c>
      <c r="F29" s="81">
        <v>1.8726489963506481</v>
      </c>
      <c r="G29" s="80">
        <v>1074628</v>
      </c>
      <c r="H29" s="81">
        <v>2.1685644205161028</v>
      </c>
      <c r="I29" s="80">
        <v>1439343</v>
      </c>
      <c r="J29" s="81">
        <v>2.94053491784471</v>
      </c>
      <c r="K29" s="80">
        <v>2647554</v>
      </c>
      <c r="L29" s="81">
        <v>5.5729285178880517</v>
      </c>
      <c r="M29" s="80">
        <v>2592827</v>
      </c>
      <c r="N29" s="81">
        <v>5.764437795420748</v>
      </c>
    </row>
    <row r="30" spans="1:15" ht="18.899999999999999" customHeight="1">
      <c r="C30" s="333" t="s">
        <v>166</v>
      </c>
      <c r="D30" s="334"/>
      <c r="E30" s="80">
        <v>5762598</v>
      </c>
      <c r="F30" s="81">
        <v>11.31690296874679</v>
      </c>
      <c r="G30" s="80">
        <v>5973059</v>
      </c>
      <c r="H30" s="81">
        <v>12.053439170618569</v>
      </c>
      <c r="I30" s="80">
        <v>6212734</v>
      </c>
      <c r="J30" s="81">
        <v>12.692430686973871</v>
      </c>
      <c r="K30" s="80">
        <v>6035559</v>
      </c>
      <c r="L30" s="81">
        <v>12.704458104535693</v>
      </c>
      <c r="M30" s="80">
        <v>6126968</v>
      </c>
      <c r="N30" s="81">
        <v>13.621628404260472</v>
      </c>
    </row>
    <row r="31" spans="1:15" ht="18.899999999999999" customHeight="1">
      <c r="C31" s="333" t="s">
        <v>167</v>
      </c>
      <c r="D31" s="334"/>
      <c r="E31" s="80">
        <v>4416533</v>
      </c>
      <c r="F31" s="81">
        <v>8.6734274053592095</v>
      </c>
      <c r="G31" s="80">
        <v>4100829</v>
      </c>
      <c r="H31" s="81">
        <v>8.2753398050494038</v>
      </c>
      <c r="I31" s="80">
        <v>3731704</v>
      </c>
      <c r="J31" s="81">
        <v>7.6237602260620125</v>
      </c>
      <c r="K31" s="80">
        <v>3334831</v>
      </c>
      <c r="L31" s="81">
        <v>7.019601784226924</v>
      </c>
      <c r="M31" s="80">
        <v>2973873</v>
      </c>
      <c r="N31" s="81">
        <v>6.6115887870580199</v>
      </c>
    </row>
    <row r="32" spans="1:15" ht="18.899999999999999" customHeight="1">
      <c r="C32" s="333" t="s">
        <v>168</v>
      </c>
      <c r="D32" s="334"/>
      <c r="E32" s="80">
        <v>6402042</v>
      </c>
      <c r="F32" s="81">
        <v>12.572677829659753</v>
      </c>
      <c r="G32" s="80">
        <v>6282329</v>
      </c>
      <c r="H32" s="81">
        <v>12.677535991409595</v>
      </c>
      <c r="I32" s="80">
        <v>6263856</v>
      </c>
      <c r="J32" s="81">
        <v>12.796871411714298</v>
      </c>
      <c r="K32" s="80">
        <v>5567619</v>
      </c>
      <c r="L32" s="81">
        <v>11.719474919807247</v>
      </c>
      <c r="M32" s="80">
        <v>5554755</v>
      </c>
      <c r="N32" s="81">
        <v>12.34947015990746</v>
      </c>
    </row>
    <row r="33" spans="1:15" ht="18.899999999999999" customHeight="1">
      <c r="C33" s="333" t="s">
        <v>169</v>
      </c>
      <c r="D33" s="334"/>
      <c r="E33" s="80">
        <v>4446940</v>
      </c>
      <c r="F33" s="81">
        <v>8.7331423236253602</v>
      </c>
      <c r="G33" s="80">
        <v>4279279</v>
      </c>
      <c r="H33" s="81">
        <v>8.6354461123865445</v>
      </c>
      <c r="I33" s="80">
        <v>3885735</v>
      </c>
      <c r="J33" s="81">
        <v>7.9384409754945926</v>
      </c>
      <c r="K33" s="80">
        <v>3250932</v>
      </c>
      <c r="L33" s="81">
        <v>6.8429998604428235</v>
      </c>
      <c r="M33" s="80">
        <v>2606002</v>
      </c>
      <c r="N33" s="81">
        <v>5.7937287847365289</v>
      </c>
    </row>
    <row r="34" spans="1:15" ht="18.899999999999999" customHeight="1">
      <c r="C34" s="333" t="s">
        <v>281</v>
      </c>
      <c r="D34" s="334"/>
      <c r="E34" s="80">
        <v>188978</v>
      </c>
      <c r="F34" s="81">
        <v>0.37112526142337726</v>
      </c>
      <c r="G34" s="80">
        <v>154742</v>
      </c>
      <c r="H34" s="81">
        <v>0.31226433292218592</v>
      </c>
      <c r="I34" s="80">
        <v>126355</v>
      </c>
      <c r="J34" s="81">
        <v>0.2581395049993423</v>
      </c>
      <c r="K34" s="80">
        <v>103434</v>
      </c>
      <c r="L34" s="81">
        <v>0.21772182486900463</v>
      </c>
      <c r="M34" s="80">
        <v>85722</v>
      </c>
      <c r="N34" s="81">
        <v>0.19057929306469631</v>
      </c>
      <c r="O34" s="95"/>
    </row>
    <row r="35" spans="1:15" ht="18.899999999999999" customHeight="1" thickBot="1">
      <c r="C35" s="345" t="s">
        <v>170</v>
      </c>
      <c r="D35" s="346"/>
      <c r="E35" s="80">
        <v>17161090</v>
      </c>
      <c r="F35" s="82">
        <v>33.701880708654471</v>
      </c>
      <c r="G35" s="80">
        <v>16212471</v>
      </c>
      <c r="H35" s="82">
        <v>32.716240205214383</v>
      </c>
      <c r="I35" s="80">
        <v>14728814</v>
      </c>
      <c r="J35" s="82">
        <v>30.090528710279628</v>
      </c>
      <c r="K35" s="80">
        <v>13160189</v>
      </c>
      <c r="L35" s="82">
        <v>27.70133964364717</v>
      </c>
      <c r="M35" s="80">
        <v>11684324</v>
      </c>
      <c r="N35" s="82">
        <v>25.976881172381241</v>
      </c>
      <c r="O35" s="95"/>
    </row>
    <row r="36" spans="1:15" ht="18.899999999999999" customHeight="1">
      <c r="C36" s="331" t="s">
        <v>44</v>
      </c>
      <c r="D36" s="332"/>
      <c r="E36" s="146">
        <f t="shared" ref="E36:J36" si="1">SUM(E37:E38)</f>
        <v>1153224</v>
      </c>
      <c r="F36" s="147">
        <f t="shared" si="1"/>
        <v>100.00000000000001</v>
      </c>
      <c r="G36" s="146">
        <f t="shared" si="1"/>
        <v>1542569</v>
      </c>
      <c r="H36" s="147">
        <f t="shared" si="1"/>
        <v>100</v>
      </c>
      <c r="I36" s="146">
        <f t="shared" si="1"/>
        <v>1466037</v>
      </c>
      <c r="J36" s="147">
        <f t="shared" si="1"/>
        <v>100</v>
      </c>
      <c r="K36" s="146">
        <f t="shared" ref="K36:N36" si="2">SUM(K37:K38)</f>
        <v>1362189</v>
      </c>
      <c r="L36" s="147">
        <f t="shared" si="2"/>
        <v>100</v>
      </c>
      <c r="M36" s="146">
        <f t="shared" si="2"/>
        <v>1232874</v>
      </c>
      <c r="N36" s="147">
        <f t="shared" si="2"/>
        <v>100</v>
      </c>
      <c r="O36" s="95"/>
    </row>
    <row r="37" spans="1:15" s="9" customFormat="1" ht="21" customHeight="1">
      <c r="A37" s="8"/>
      <c r="B37" s="8"/>
      <c r="C37" s="343" t="s">
        <v>222</v>
      </c>
      <c r="D37" s="344"/>
      <c r="E37" s="144">
        <v>197851</v>
      </c>
      <c r="F37" s="290">
        <v>17.156337363773215</v>
      </c>
      <c r="G37" s="144">
        <v>182197</v>
      </c>
      <c r="H37" s="290">
        <v>11.811270678977731</v>
      </c>
      <c r="I37" s="144">
        <v>182197</v>
      </c>
      <c r="J37" s="290">
        <v>12.427858232773117</v>
      </c>
      <c r="K37" s="144">
        <v>152264</v>
      </c>
      <c r="L37" s="290">
        <v>11.177890880046748</v>
      </c>
      <c r="M37" s="144">
        <v>137818</v>
      </c>
      <c r="N37" s="290">
        <v>11.17859570402166</v>
      </c>
      <c r="O37" s="112"/>
    </row>
    <row r="38" spans="1:15" ht="18.75" customHeight="1" thickBot="1">
      <c r="C38" s="341" t="s">
        <v>43</v>
      </c>
      <c r="D38" s="342"/>
      <c r="E38" s="145">
        <v>955373</v>
      </c>
      <c r="F38" s="143">
        <v>82.843662636226796</v>
      </c>
      <c r="G38" s="145">
        <v>1360372</v>
      </c>
      <c r="H38" s="143">
        <v>88.188729321022265</v>
      </c>
      <c r="I38" s="145">
        <v>1283840</v>
      </c>
      <c r="J38" s="143">
        <v>87.572141767226881</v>
      </c>
      <c r="K38" s="145">
        <v>1209925</v>
      </c>
      <c r="L38" s="143">
        <v>88.822109119953254</v>
      </c>
      <c r="M38" s="145">
        <v>1095056</v>
      </c>
      <c r="N38" s="143">
        <v>88.82140429597834</v>
      </c>
      <c r="O38" s="111"/>
    </row>
    <row r="39" spans="1:15" s="7" customFormat="1" ht="18" customHeight="1">
      <c r="A39" s="3"/>
      <c r="B39" s="3"/>
      <c r="C39" s="138" t="s">
        <v>150</v>
      </c>
      <c r="D39" s="97"/>
      <c r="E39" s="114"/>
      <c r="F39" s="97"/>
      <c r="G39" s="97"/>
      <c r="H39" s="97"/>
      <c r="I39" s="97"/>
      <c r="J39" s="97"/>
      <c r="K39" s="97"/>
      <c r="L39" s="197"/>
      <c r="M39" s="98"/>
      <c r="N39" s="98"/>
      <c r="O39" s="109"/>
    </row>
    <row r="40" spans="1:15" ht="18" customHeight="1">
      <c r="C40" s="207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  <c r="O40" s="95"/>
    </row>
    <row r="41" spans="1:15" ht="18" customHeight="1">
      <c r="C41" s="71"/>
      <c r="D41" s="339"/>
      <c r="E41" s="339"/>
      <c r="F41" s="339"/>
      <c r="G41" s="339"/>
      <c r="H41" s="339"/>
      <c r="I41" s="339"/>
      <c r="J41" s="339"/>
      <c r="K41" s="339"/>
      <c r="L41" s="339"/>
      <c r="M41" s="339"/>
      <c r="N41" s="339"/>
      <c r="O41" s="95"/>
    </row>
    <row r="42" spans="1:15" ht="20.149999999999999" customHeight="1">
      <c r="A42" s="106"/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8"/>
      <c r="N42" s="108"/>
      <c r="O42" s="171"/>
    </row>
  </sheetData>
  <mergeCells count="115">
    <mergeCell ref="C16:D16"/>
    <mergeCell ref="E16:F16"/>
    <mergeCell ref="G16:H16"/>
    <mergeCell ref="I16:J16"/>
    <mergeCell ref="K16:L16"/>
    <mergeCell ref="M16:N16"/>
    <mergeCell ref="E22:E23"/>
    <mergeCell ref="F22:F23"/>
    <mergeCell ref="G22:G23"/>
    <mergeCell ref="H22:H23"/>
    <mergeCell ref="I22:I23"/>
    <mergeCell ref="J22:J23"/>
    <mergeCell ref="E17:F17"/>
    <mergeCell ref="M17:N17"/>
    <mergeCell ref="G17:H17"/>
    <mergeCell ref="I17:J17"/>
    <mergeCell ref="C17:D17"/>
    <mergeCell ref="M22:M23"/>
    <mergeCell ref="K17:L17"/>
    <mergeCell ref="K22:K23"/>
    <mergeCell ref="L22:L23"/>
    <mergeCell ref="M21:N21"/>
    <mergeCell ref="K3:L3"/>
    <mergeCell ref="M3:N3"/>
    <mergeCell ref="C4:D4"/>
    <mergeCell ref="E4:F4"/>
    <mergeCell ref="G4:H4"/>
    <mergeCell ref="I4:J4"/>
    <mergeCell ref="K4:L4"/>
    <mergeCell ref="M4:N4"/>
    <mergeCell ref="C5:D5"/>
    <mergeCell ref="E5:F5"/>
    <mergeCell ref="G5:H5"/>
    <mergeCell ref="I5:J5"/>
    <mergeCell ref="K5:L5"/>
    <mergeCell ref="M5:N5"/>
    <mergeCell ref="C6:D6"/>
    <mergeCell ref="E6:F6"/>
    <mergeCell ref="G6:H6"/>
    <mergeCell ref="I6:J6"/>
    <mergeCell ref="K6:L6"/>
    <mergeCell ref="M6:N6"/>
    <mergeCell ref="C7:D7"/>
    <mergeCell ref="E7:F7"/>
    <mergeCell ref="G7:H7"/>
    <mergeCell ref="I7:J7"/>
    <mergeCell ref="K7:L7"/>
    <mergeCell ref="M7:N7"/>
    <mergeCell ref="C8:D8"/>
    <mergeCell ref="E8:F8"/>
    <mergeCell ref="G8:H8"/>
    <mergeCell ref="I8:J8"/>
    <mergeCell ref="K8:L8"/>
    <mergeCell ref="M8:N8"/>
    <mergeCell ref="C9:D9"/>
    <mergeCell ref="E9:F9"/>
    <mergeCell ref="G9:H9"/>
    <mergeCell ref="I9:J9"/>
    <mergeCell ref="K9:L9"/>
    <mergeCell ref="M9:N9"/>
    <mergeCell ref="C10:D10"/>
    <mergeCell ref="E10:F10"/>
    <mergeCell ref="G10:H10"/>
    <mergeCell ref="I10:J10"/>
    <mergeCell ref="K10:L10"/>
    <mergeCell ref="M10:N10"/>
    <mergeCell ref="C11:D11"/>
    <mergeCell ref="E11:F11"/>
    <mergeCell ref="G11:H11"/>
    <mergeCell ref="I11:J11"/>
    <mergeCell ref="K11:L11"/>
    <mergeCell ref="M11:N11"/>
    <mergeCell ref="C12:D12"/>
    <mergeCell ref="E12:F12"/>
    <mergeCell ref="G12:H12"/>
    <mergeCell ref="I12:J12"/>
    <mergeCell ref="K12:L12"/>
    <mergeCell ref="M12:N12"/>
    <mergeCell ref="C13:D13"/>
    <mergeCell ref="E13:F13"/>
    <mergeCell ref="G13:H13"/>
    <mergeCell ref="I13:J13"/>
    <mergeCell ref="K13:L13"/>
    <mergeCell ref="M13:N13"/>
    <mergeCell ref="C14:D14"/>
    <mergeCell ref="E14:F14"/>
    <mergeCell ref="G14:H14"/>
    <mergeCell ref="I14:J14"/>
    <mergeCell ref="K14:L14"/>
    <mergeCell ref="M14:N14"/>
    <mergeCell ref="C15:D15"/>
    <mergeCell ref="E15:F15"/>
    <mergeCell ref="G15:H15"/>
    <mergeCell ref="I15:J15"/>
    <mergeCell ref="K15:L15"/>
    <mergeCell ref="M15:N15"/>
    <mergeCell ref="C36:D36"/>
    <mergeCell ref="C24:D24"/>
    <mergeCell ref="C31:D31"/>
    <mergeCell ref="C34:D34"/>
    <mergeCell ref="C30:D30"/>
    <mergeCell ref="C22:D23"/>
    <mergeCell ref="D41:N41"/>
    <mergeCell ref="D40:N40"/>
    <mergeCell ref="C38:D38"/>
    <mergeCell ref="C37:D37"/>
    <mergeCell ref="C35:D35"/>
    <mergeCell ref="C28:D28"/>
    <mergeCell ref="C27:D27"/>
    <mergeCell ref="C25:D25"/>
    <mergeCell ref="N22:N23"/>
    <mergeCell ref="C26:D26"/>
    <mergeCell ref="C33:D33"/>
    <mergeCell ref="C32:D32"/>
    <mergeCell ref="C29:D29"/>
  </mergeCells>
  <phoneticPr fontId="20"/>
  <pageMargins left="0.31496062992125984" right="0.39370078740157483" top="0.74803149606299213" bottom="0.74803149606299213" header="0.31496062992125984" footer="0.31496062992125984"/>
  <pageSetup paperSize="9" scale="91" orientation="portrait" r:id="rId1"/>
  <headerFooter scaleWithDoc="0" alignWithMargins="0">
    <oddFooter>&amp;C118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J58"/>
  <sheetViews>
    <sheetView view="pageBreakPreview" zoomScaleNormal="100" zoomScaleSheetLayoutView="100" zoomScalePageLayoutView="85" workbookViewId="0"/>
  </sheetViews>
  <sheetFormatPr defaultColWidth="15.6328125" defaultRowHeight="15" customHeight="1"/>
  <cols>
    <col min="1" max="2" width="3.81640625" style="1" customWidth="1"/>
    <col min="3" max="3" width="8.81640625" style="3" customWidth="1"/>
    <col min="4" max="4" width="15.6328125" style="3" customWidth="1"/>
    <col min="5" max="8" width="13.6328125" style="3" customWidth="1"/>
    <col min="9" max="9" width="13.6328125" style="54" customWidth="1"/>
    <col min="10" max="10" width="13.6328125" style="1" customWidth="1"/>
    <col min="11" max="16384" width="15.6328125" style="1"/>
  </cols>
  <sheetData>
    <row r="1" spans="3:10" ht="15.75" customHeight="1"/>
    <row r="2" spans="3:10" ht="15.75" customHeight="1">
      <c r="C2" s="96" t="s">
        <v>177</v>
      </c>
      <c r="D2" s="97"/>
      <c r="E2" s="97"/>
      <c r="F2" s="97"/>
      <c r="G2" s="97"/>
      <c r="H2" s="97"/>
      <c r="I2" s="98"/>
    </row>
    <row r="3" spans="3:10" ht="15.75" customHeight="1" thickBot="1">
      <c r="C3" s="97"/>
      <c r="D3" s="97"/>
      <c r="E3" s="97"/>
      <c r="F3" s="97"/>
      <c r="G3" s="97"/>
      <c r="H3" s="117"/>
      <c r="I3" s="118" t="s">
        <v>45</v>
      </c>
    </row>
    <row r="4" spans="3:10" ht="30.75" customHeight="1">
      <c r="C4" s="335"/>
      <c r="D4" s="336"/>
      <c r="E4" s="390" t="s">
        <v>282</v>
      </c>
      <c r="F4" s="386" t="s">
        <v>450</v>
      </c>
      <c r="G4" s="386" t="s">
        <v>475</v>
      </c>
      <c r="H4" s="386" t="s">
        <v>484</v>
      </c>
      <c r="I4" s="388" t="s">
        <v>490</v>
      </c>
    </row>
    <row r="5" spans="3:10" ht="15.75" customHeight="1" thickBot="1">
      <c r="C5" s="337"/>
      <c r="D5" s="338"/>
      <c r="E5" s="391"/>
      <c r="F5" s="387"/>
      <c r="G5" s="387"/>
      <c r="H5" s="387"/>
      <c r="I5" s="389"/>
    </row>
    <row r="6" spans="3:10" ht="15.75" customHeight="1">
      <c r="C6" s="392" t="s">
        <v>1</v>
      </c>
      <c r="D6" s="393"/>
      <c r="E6" s="148">
        <f>SUM(E7:E32)-E19-E20</f>
        <v>67904869</v>
      </c>
      <c r="F6" s="153">
        <f>SUM(F7:F32)-F19-F20</f>
        <v>63371505</v>
      </c>
      <c r="G6" s="153">
        <f>SUM(G7:G32)-G19-G20</f>
        <v>64702661</v>
      </c>
      <c r="H6" s="153">
        <f>SUM(H7:H32)-H19-H20</f>
        <v>61156822</v>
      </c>
      <c r="I6" s="148">
        <f>SUM(I7:I32)-I19-I20</f>
        <v>61061868</v>
      </c>
    </row>
    <row r="7" spans="3:10" ht="15.75" customHeight="1">
      <c r="C7" s="347" t="s">
        <v>248</v>
      </c>
      <c r="D7" s="348"/>
      <c r="E7" s="180">
        <v>7592794</v>
      </c>
      <c r="F7" s="252">
        <v>7473450</v>
      </c>
      <c r="G7" s="252">
        <v>7671022</v>
      </c>
      <c r="H7" s="252">
        <v>7778572</v>
      </c>
      <c r="I7" s="313">
        <v>7496066</v>
      </c>
    </row>
    <row r="8" spans="3:10" ht="15.75" customHeight="1">
      <c r="C8" s="333" t="s">
        <v>249</v>
      </c>
      <c r="D8" s="334"/>
      <c r="E8" s="252">
        <v>532370</v>
      </c>
      <c r="F8" s="252">
        <v>541404</v>
      </c>
      <c r="G8" s="252">
        <v>545972</v>
      </c>
      <c r="H8" s="252">
        <v>549631</v>
      </c>
      <c r="I8" s="313">
        <v>574307</v>
      </c>
    </row>
    <row r="9" spans="3:10" ht="15.75" customHeight="1">
      <c r="C9" s="333" t="s">
        <v>250</v>
      </c>
      <c r="D9" s="334"/>
      <c r="E9" s="252">
        <v>4350</v>
      </c>
      <c r="F9" s="252">
        <v>3666</v>
      </c>
      <c r="G9" s="252">
        <v>1607</v>
      </c>
      <c r="H9" s="252">
        <v>1548</v>
      </c>
      <c r="I9" s="313">
        <v>2447</v>
      </c>
    </row>
    <row r="10" spans="3:10" ht="15.75" customHeight="1">
      <c r="C10" s="333" t="s">
        <v>251</v>
      </c>
      <c r="D10" s="334"/>
      <c r="E10" s="252">
        <v>18761</v>
      </c>
      <c r="F10" s="252">
        <v>16617</v>
      </c>
      <c r="G10" s="252">
        <v>30880</v>
      </c>
      <c r="H10" s="252">
        <v>23421</v>
      </c>
      <c r="I10" s="313">
        <v>29156</v>
      </c>
    </row>
    <row r="11" spans="3:10" ht="15.75" customHeight="1">
      <c r="C11" s="333" t="s">
        <v>252</v>
      </c>
      <c r="D11" s="334"/>
      <c r="E11" s="252">
        <v>18277</v>
      </c>
      <c r="F11" s="252">
        <v>33238</v>
      </c>
      <c r="G11" s="252">
        <v>21166</v>
      </c>
      <c r="H11" s="252">
        <v>23975</v>
      </c>
      <c r="I11" s="313">
        <v>49004</v>
      </c>
    </row>
    <row r="12" spans="3:10" ht="15.75" customHeight="1">
      <c r="C12" s="333" t="s">
        <v>253</v>
      </c>
      <c r="D12" s="334"/>
      <c r="E12" s="252">
        <v>1760656</v>
      </c>
      <c r="F12" s="252">
        <v>1891413</v>
      </c>
      <c r="G12" s="252">
        <v>1891128</v>
      </c>
      <c r="H12" s="252">
        <v>1852160</v>
      </c>
      <c r="I12" s="313">
        <v>1988139</v>
      </c>
    </row>
    <row r="13" spans="3:10" ht="15.75" customHeight="1">
      <c r="C13" s="333" t="s">
        <v>254</v>
      </c>
      <c r="D13" s="334"/>
      <c r="E13" s="252">
        <v>9646</v>
      </c>
      <c r="F13" s="252">
        <v>11010</v>
      </c>
      <c r="G13" s="252">
        <v>11311</v>
      </c>
      <c r="H13" s="252">
        <v>10364</v>
      </c>
      <c r="I13" s="313">
        <v>9812</v>
      </c>
      <c r="J13" s="14"/>
    </row>
    <row r="14" spans="3:10" ht="15.75" customHeight="1">
      <c r="C14" s="333" t="s">
        <v>255</v>
      </c>
      <c r="D14" s="334"/>
      <c r="E14" s="252" t="s">
        <v>127</v>
      </c>
      <c r="F14" s="252" t="s">
        <v>127</v>
      </c>
      <c r="G14" s="252" t="s">
        <v>127</v>
      </c>
      <c r="H14" s="252">
        <v>3065</v>
      </c>
      <c r="I14" s="313" t="s">
        <v>127</v>
      </c>
    </row>
    <row r="15" spans="3:10" s="95" customFormat="1" ht="15.75" customHeight="1">
      <c r="C15" s="333" t="s">
        <v>274</v>
      </c>
      <c r="D15" s="334"/>
      <c r="E15" s="152">
        <v>33000</v>
      </c>
      <c r="F15" s="252">
        <v>34202</v>
      </c>
      <c r="G15" s="252">
        <v>41082</v>
      </c>
      <c r="H15" s="252">
        <v>51047</v>
      </c>
      <c r="I15" s="313">
        <v>54697</v>
      </c>
    </row>
    <row r="16" spans="3:10" s="95" customFormat="1" ht="15.75" customHeight="1">
      <c r="C16" s="333" t="s">
        <v>288</v>
      </c>
      <c r="D16" s="334"/>
      <c r="E16" s="152">
        <v>26468</v>
      </c>
      <c r="F16" s="152">
        <v>70106</v>
      </c>
      <c r="G16" s="252">
        <v>117914</v>
      </c>
      <c r="H16" s="252">
        <v>132169</v>
      </c>
      <c r="I16" s="313">
        <v>151139</v>
      </c>
    </row>
    <row r="17" spans="3:9" ht="15.75" customHeight="1">
      <c r="C17" s="333" t="s">
        <v>256</v>
      </c>
      <c r="D17" s="334"/>
      <c r="E17" s="252">
        <v>48950</v>
      </c>
      <c r="F17" s="252">
        <v>155099</v>
      </c>
      <c r="G17" s="252">
        <v>44376</v>
      </c>
      <c r="H17" s="252">
        <v>46842</v>
      </c>
      <c r="I17" s="313">
        <v>310924</v>
      </c>
    </row>
    <row r="18" spans="3:9" ht="15.75" customHeight="1">
      <c r="C18" s="333" t="s">
        <v>257</v>
      </c>
      <c r="D18" s="334"/>
      <c r="E18" s="252">
        <v>22948594</v>
      </c>
      <c r="F18" s="252">
        <v>23732553</v>
      </c>
      <c r="G18" s="252">
        <v>22999246</v>
      </c>
      <c r="H18" s="252">
        <v>22935328</v>
      </c>
      <c r="I18" s="313">
        <v>23323832</v>
      </c>
    </row>
    <row r="19" spans="3:9" ht="15.75" customHeight="1">
      <c r="C19" s="385" t="s">
        <v>48</v>
      </c>
      <c r="D19" s="99" t="s">
        <v>289</v>
      </c>
      <c r="E19" s="252">
        <v>20544820</v>
      </c>
      <c r="F19" s="252">
        <v>21119135</v>
      </c>
      <c r="G19" s="252">
        <v>20344423</v>
      </c>
      <c r="H19" s="252">
        <v>20275560</v>
      </c>
      <c r="I19" s="313">
        <v>20630341</v>
      </c>
    </row>
    <row r="20" spans="3:9" ht="15.75" customHeight="1">
      <c r="C20" s="385"/>
      <c r="D20" s="99" t="s">
        <v>290</v>
      </c>
      <c r="E20" s="252">
        <v>2403774</v>
      </c>
      <c r="F20" s="252">
        <v>2613418</v>
      </c>
      <c r="G20" s="252">
        <v>2654823</v>
      </c>
      <c r="H20" s="252">
        <v>2659768</v>
      </c>
      <c r="I20" s="313">
        <v>2693491</v>
      </c>
    </row>
    <row r="21" spans="3:9" ht="15.75" customHeight="1">
      <c r="C21" s="333" t="s">
        <v>258</v>
      </c>
      <c r="D21" s="334"/>
      <c r="E21" s="252">
        <v>6277</v>
      </c>
      <c r="F21" s="252">
        <v>5702</v>
      </c>
      <c r="G21" s="252">
        <v>5249</v>
      </c>
      <c r="H21" s="252">
        <v>4822</v>
      </c>
      <c r="I21" s="313">
        <v>4387</v>
      </c>
    </row>
    <row r="22" spans="3:9" ht="15.75" customHeight="1">
      <c r="C22" s="333" t="s">
        <v>259</v>
      </c>
      <c r="D22" s="334"/>
      <c r="E22" s="252">
        <v>332664</v>
      </c>
      <c r="F22" s="252">
        <v>313107</v>
      </c>
      <c r="G22" s="252">
        <v>273339</v>
      </c>
      <c r="H22" s="252">
        <v>278410</v>
      </c>
      <c r="I22" s="313">
        <v>169224</v>
      </c>
    </row>
    <row r="23" spans="3:9" ht="15.75" customHeight="1">
      <c r="C23" s="333" t="s">
        <v>260</v>
      </c>
      <c r="D23" s="334"/>
      <c r="E23" s="252">
        <v>433652</v>
      </c>
      <c r="F23" s="252">
        <v>443448</v>
      </c>
      <c r="G23" s="252">
        <v>447358</v>
      </c>
      <c r="H23" s="252">
        <v>455858</v>
      </c>
      <c r="I23" s="313">
        <v>451632</v>
      </c>
    </row>
    <row r="24" spans="3:9" ht="15.75" customHeight="1">
      <c r="C24" s="333" t="s">
        <v>261</v>
      </c>
      <c r="D24" s="334"/>
      <c r="E24" s="252">
        <v>179322</v>
      </c>
      <c r="F24" s="252">
        <v>184256</v>
      </c>
      <c r="G24" s="252">
        <v>180702</v>
      </c>
      <c r="H24" s="252">
        <v>177736</v>
      </c>
      <c r="I24" s="313">
        <v>188552</v>
      </c>
    </row>
    <row r="25" spans="3:9" ht="15.75" customHeight="1">
      <c r="C25" s="333" t="s">
        <v>262</v>
      </c>
      <c r="D25" s="334"/>
      <c r="E25" s="252">
        <v>17675520</v>
      </c>
      <c r="F25" s="252">
        <v>11088274</v>
      </c>
      <c r="G25" s="252">
        <v>11554211</v>
      </c>
      <c r="H25" s="252">
        <v>7758479</v>
      </c>
      <c r="I25" s="313">
        <v>9136838</v>
      </c>
    </row>
    <row r="26" spans="3:9" ht="15.75" customHeight="1">
      <c r="C26" s="333" t="s">
        <v>263</v>
      </c>
      <c r="D26" s="334"/>
      <c r="E26" s="252">
        <v>4270645</v>
      </c>
      <c r="F26" s="252">
        <v>4417954</v>
      </c>
      <c r="G26" s="252">
        <v>4017954</v>
      </c>
      <c r="H26" s="252">
        <v>4538390</v>
      </c>
      <c r="I26" s="313">
        <v>4052963</v>
      </c>
    </row>
    <row r="27" spans="3:9" ht="15.75" customHeight="1">
      <c r="C27" s="333" t="s">
        <v>264</v>
      </c>
      <c r="D27" s="334"/>
      <c r="E27" s="252">
        <v>117489</v>
      </c>
      <c r="F27" s="252">
        <v>183948</v>
      </c>
      <c r="G27" s="252">
        <v>156036</v>
      </c>
      <c r="H27" s="252">
        <v>157008</v>
      </c>
      <c r="I27" s="313">
        <v>120834</v>
      </c>
    </row>
    <row r="28" spans="3:9" ht="15.75" customHeight="1">
      <c r="C28" s="333" t="s">
        <v>265</v>
      </c>
      <c r="D28" s="334"/>
      <c r="E28" s="252">
        <v>1625698</v>
      </c>
      <c r="F28" s="252">
        <v>1691950</v>
      </c>
      <c r="G28" s="252">
        <v>2186631</v>
      </c>
      <c r="H28" s="252">
        <v>2138927</v>
      </c>
      <c r="I28" s="313">
        <v>2230124</v>
      </c>
    </row>
    <row r="29" spans="3:9" ht="15.75" customHeight="1">
      <c r="C29" s="333" t="s">
        <v>266</v>
      </c>
      <c r="D29" s="334"/>
      <c r="E29" s="252">
        <v>2542671</v>
      </c>
      <c r="F29" s="252">
        <v>1401506</v>
      </c>
      <c r="G29" s="252">
        <v>1970737</v>
      </c>
      <c r="H29" s="252">
        <v>2232870</v>
      </c>
      <c r="I29" s="313">
        <v>3659623</v>
      </c>
    </row>
    <row r="30" spans="3:9" ht="15.75" customHeight="1">
      <c r="C30" s="333" t="s">
        <v>267</v>
      </c>
      <c r="D30" s="334"/>
      <c r="E30" s="252">
        <v>1624904</v>
      </c>
      <c r="F30" s="252">
        <v>3516856</v>
      </c>
      <c r="G30" s="252">
        <v>3586075</v>
      </c>
      <c r="H30" s="252">
        <v>4136023</v>
      </c>
      <c r="I30" s="313">
        <v>2304137</v>
      </c>
    </row>
    <row r="31" spans="3:9" ht="15.75" customHeight="1">
      <c r="C31" s="333" t="s">
        <v>268</v>
      </c>
      <c r="D31" s="334"/>
      <c r="E31" s="252">
        <v>751461</v>
      </c>
      <c r="F31" s="252">
        <v>644946</v>
      </c>
      <c r="G31" s="252">
        <v>718965</v>
      </c>
      <c r="H31" s="252">
        <v>705877</v>
      </c>
      <c r="I31" s="313">
        <v>728431</v>
      </c>
    </row>
    <row r="32" spans="3:9" ht="15.75" customHeight="1" thickBot="1">
      <c r="C32" s="341" t="s">
        <v>269</v>
      </c>
      <c r="D32" s="342"/>
      <c r="E32" s="253">
        <v>5350700</v>
      </c>
      <c r="F32" s="253">
        <v>5516800</v>
      </c>
      <c r="G32" s="253">
        <v>6229700</v>
      </c>
      <c r="H32" s="253">
        <v>5164300</v>
      </c>
      <c r="I32" s="311">
        <v>4025600</v>
      </c>
    </row>
    <row r="33" spans="3:9" s="7" customFormat="1" ht="17.25" customHeight="1">
      <c r="C33" s="208" t="s">
        <v>148</v>
      </c>
      <c r="D33" s="106"/>
      <c r="E33" s="107"/>
      <c r="F33" s="106"/>
      <c r="G33" s="106"/>
      <c r="H33" s="106"/>
      <c r="I33" s="108"/>
    </row>
    <row r="34" spans="3:9" ht="15.75" customHeight="1">
      <c r="C34" s="106"/>
      <c r="D34" s="106"/>
      <c r="E34" s="106"/>
      <c r="F34" s="106"/>
      <c r="G34" s="106"/>
      <c r="H34" s="106"/>
      <c r="I34" s="108"/>
    </row>
    <row r="35" spans="3:9" s="95" customFormat="1" ht="15.75" customHeight="1">
      <c r="C35" s="119" t="s">
        <v>270</v>
      </c>
      <c r="D35" s="119"/>
      <c r="E35" s="106"/>
      <c r="F35" s="106"/>
      <c r="G35" s="106"/>
      <c r="H35" s="106"/>
      <c r="I35" s="108"/>
    </row>
    <row r="36" spans="3:9" ht="15.75" customHeight="1" thickBot="1">
      <c r="C36" s="106"/>
      <c r="D36" s="106"/>
      <c r="E36" s="106"/>
      <c r="F36" s="106"/>
      <c r="G36" s="106"/>
      <c r="H36" s="120"/>
      <c r="I36" s="121" t="s">
        <v>45</v>
      </c>
    </row>
    <row r="37" spans="3:9" ht="33" customHeight="1" thickBot="1">
      <c r="C37" s="335"/>
      <c r="D37" s="336"/>
      <c r="E37" s="181" t="s">
        <v>282</v>
      </c>
      <c r="F37" s="181" t="s">
        <v>450</v>
      </c>
      <c r="G37" s="181" t="s">
        <v>475</v>
      </c>
      <c r="H37" s="181" t="s">
        <v>484</v>
      </c>
      <c r="I37" s="312" t="s">
        <v>490</v>
      </c>
    </row>
    <row r="38" spans="3:9" ht="15.75" customHeight="1">
      <c r="C38" s="383" t="s">
        <v>227</v>
      </c>
      <c r="D38" s="384"/>
      <c r="E38" s="153">
        <f>SUM(E39:E49)</f>
        <v>64388013</v>
      </c>
      <c r="F38" s="153">
        <f>SUM(F39:F49)</f>
        <v>59785430</v>
      </c>
      <c r="G38" s="153">
        <f>SUM(G39:G49)</f>
        <v>60566638</v>
      </c>
      <c r="H38" s="153">
        <f>SUM(H39:H49)</f>
        <v>58852685</v>
      </c>
      <c r="I38" s="148">
        <f>SUM(I39:I49)</f>
        <v>56715433</v>
      </c>
    </row>
    <row r="39" spans="3:9" ht="15.75" customHeight="1">
      <c r="C39" s="381" t="s">
        <v>228</v>
      </c>
      <c r="D39" s="382"/>
      <c r="E39" s="252">
        <v>253499</v>
      </c>
      <c r="F39" s="252">
        <v>250895</v>
      </c>
      <c r="G39" s="252">
        <v>252911</v>
      </c>
      <c r="H39" s="252">
        <v>259609</v>
      </c>
      <c r="I39" s="313">
        <v>257245</v>
      </c>
    </row>
    <row r="40" spans="3:9" ht="15.75" customHeight="1">
      <c r="C40" s="381" t="s">
        <v>229</v>
      </c>
      <c r="D40" s="382"/>
      <c r="E40" s="252">
        <v>17690338</v>
      </c>
      <c r="F40" s="252">
        <v>11699109</v>
      </c>
      <c r="G40" s="252">
        <v>11188129</v>
      </c>
      <c r="H40" s="252">
        <v>12488816</v>
      </c>
      <c r="I40" s="313">
        <v>9574687</v>
      </c>
    </row>
    <row r="41" spans="3:9" ht="15.75" customHeight="1">
      <c r="C41" s="381" t="s">
        <v>230</v>
      </c>
      <c r="D41" s="382"/>
      <c r="E41" s="252">
        <v>17000614</v>
      </c>
      <c r="F41" s="252">
        <v>18415252</v>
      </c>
      <c r="G41" s="252">
        <v>17852808</v>
      </c>
      <c r="H41" s="252">
        <v>18304913</v>
      </c>
      <c r="I41" s="313">
        <v>18544380</v>
      </c>
    </row>
    <row r="42" spans="3:9" ht="15.75" customHeight="1">
      <c r="C42" s="381" t="s">
        <v>231</v>
      </c>
      <c r="D42" s="382"/>
      <c r="E42" s="252">
        <v>5784026</v>
      </c>
      <c r="F42" s="252">
        <v>5300143</v>
      </c>
      <c r="G42" s="252">
        <v>5160502</v>
      </c>
      <c r="H42" s="252">
        <v>5396381</v>
      </c>
      <c r="I42" s="313">
        <v>4921070</v>
      </c>
    </row>
    <row r="43" spans="3:9" ht="15.75" customHeight="1">
      <c r="C43" s="381" t="s">
        <v>232</v>
      </c>
      <c r="D43" s="382"/>
      <c r="E43" s="252">
        <v>2609098</v>
      </c>
      <c r="F43" s="252">
        <v>2686391</v>
      </c>
      <c r="G43" s="252">
        <v>2566837</v>
      </c>
      <c r="H43" s="252">
        <v>2480079</v>
      </c>
      <c r="I43" s="313">
        <v>2682819</v>
      </c>
    </row>
    <row r="44" spans="3:9" ht="15.75" customHeight="1">
      <c r="C44" s="381" t="s">
        <v>233</v>
      </c>
      <c r="D44" s="382"/>
      <c r="E44" s="252">
        <v>2567358</v>
      </c>
      <c r="F44" s="252">
        <v>1816168</v>
      </c>
      <c r="G44" s="252">
        <v>2358501</v>
      </c>
      <c r="H44" s="252">
        <v>2650899</v>
      </c>
      <c r="I44" s="313">
        <v>2565606</v>
      </c>
    </row>
    <row r="45" spans="3:9" ht="15.75" customHeight="1">
      <c r="C45" s="381" t="s">
        <v>234</v>
      </c>
      <c r="D45" s="382"/>
      <c r="E45" s="252">
        <v>4253214</v>
      </c>
      <c r="F45" s="252">
        <v>4542929</v>
      </c>
      <c r="G45" s="252">
        <v>4427984</v>
      </c>
      <c r="H45" s="252">
        <v>3292372</v>
      </c>
      <c r="I45" s="313">
        <v>3806396</v>
      </c>
    </row>
    <row r="46" spans="3:9" ht="15.75" customHeight="1">
      <c r="C46" s="381" t="s">
        <v>235</v>
      </c>
      <c r="D46" s="382"/>
      <c r="E46" s="252">
        <v>1966809</v>
      </c>
      <c r="F46" s="252">
        <v>2016693</v>
      </c>
      <c r="G46" s="252">
        <v>1888470</v>
      </c>
      <c r="H46" s="252">
        <v>1853845</v>
      </c>
      <c r="I46" s="313">
        <v>1981675</v>
      </c>
    </row>
    <row r="47" spans="3:9" ht="15.75" customHeight="1">
      <c r="C47" s="381" t="s">
        <v>236</v>
      </c>
      <c r="D47" s="382"/>
      <c r="E47" s="252">
        <v>4562103</v>
      </c>
      <c r="F47" s="252">
        <v>4631922</v>
      </c>
      <c r="G47" s="252">
        <v>6851945</v>
      </c>
      <c r="H47" s="252">
        <v>4590869</v>
      </c>
      <c r="I47" s="313">
        <v>5328523</v>
      </c>
    </row>
    <row r="48" spans="3:9" ht="15.75" customHeight="1">
      <c r="C48" s="381" t="s">
        <v>223</v>
      </c>
      <c r="D48" s="382"/>
      <c r="E48" s="252">
        <v>577166</v>
      </c>
      <c r="F48" s="252">
        <v>1315623</v>
      </c>
      <c r="G48" s="252">
        <v>960968</v>
      </c>
      <c r="H48" s="252">
        <v>719624</v>
      </c>
      <c r="I48" s="313">
        <v>266408</v>
      </c>
    </row>
    <row r="49" spans="3:9" ht="15.75" customHeight="1" thickBot="1">
      <c r="C49" s="379" t="s">
        <v>237</v>
      </c>
      <c r="D49" s="380"/>
      <c r="E49" s="253">
        <v>7123788</v>
      </c>
      <c r="F49" s="253">
        <v>7110305</v>
      </c>
      <c r="G49" s="253">
        <v>7057583</v>
      </c>
      <c r="H49" s="253">
        <v>6815278</v>
      </c>
      <c r="I49" s="311">
        <v>6786624</v>
      </c>
    </row>
    <row r="50" spans="3:9" ht="17.25" customHeight="1">
      <c r="C50" s="208" t="s">
        <v>148</v>
      </c>
      <c r="D50" s="97"/>
      <c r="E50" s="114"/>
      <c r="F50" s="97"/>
      <c r="G50" s="97"/>
      <c r="H50" s="97"/>
      <c r="I50" s="98"/>
    </row>
    <row r="51" spans="3:9" ht="15.75" customHeight="1">
      <c r="C51" s="200"/>
      <c r="D51" s="200"/>
      <c r="E51" s="97"/>
      <c r="F51" s="97"/>
      <c r="G51" s="97"/>
      <c r="H51" s="97"/>
      <c r="I51" s="98"/>
    </row>
    <row r="52" spans="3:9" s="7" customFormat="1" ht="15.75" customHeight="1">
      <c r="C52" s="52"/>
      <c r="D52" s="3"/>
      <c r="E52" s="12"/>
      <c r="F52" s="3"/>
      <c r="G52" s="3"/>
      <c r="H52" s="3"/>
      <c r="I52" s="54"/>
    </row>
    <row r="53" spans="3:9" ht="15" customHeight="1">
      <c r="C53" s="200"/>
      <c r="D53" s="200"/>
    </row>
    <row r="54" spans="3:9" ht="15" customHeight="1">
      <c r="C54" s="378"/>
      <c r="D54" s="378"/>
      <c r="I54" s="65"/>
    </row>
    <row r="57" spans="3:9" ht="15" customHeight="1">
      <c r="C57" s="378"/>
      <c r="D57" s="378"/>
    </row>
    <row r="58" spans="3:9" ht="15" customHeight="1">
      <c r="C58" s="378"/>
      <c r="D58" s="378"/>
    </row>
  </sheetData>
  <mergeCells count="48">
    <mergeCell ref="H4:H5"/>
    <mergeCell ref="I4:I5"/>
    <mergeCell ref="C4:D5"/>
    <mergeCell ref="C12:D12"/>
    <mergeCell ref="E4:E5"/>
    <mergeCell ref="F4:F5"/>
    <mergeCell ref="C6:D6"/>
    <mergeCell ref="C7:D7"/>
    <mergeCell ref="G4:G5"/>
    <mergeCell ref="C21:D21"/>
    <mergeCell ref="C40:D40"/>
    <mergeCell ref="C8:D8"/>
    <mergeCell ref="C9:D9"/>
    <mergeCell ref="C10:D10"/>
    <mergeCell ref="C11:D11"/>
    <mergeCell ref="C17:D17"/>
    <mergeCell ref="C19:C20"/>
    <mergeCell ref="C14:D14"/>
    <mergeCell ref="C15:D15"/>
    <mergeCell ref="C22:D22"/>
    <mergeCell ref="C23:D23"/>
    <mergeCell ref="C16:D16"/>
    <mergeCell ref="C18:D18"/>
    <mergeCell ref="C13:D13"/>
    <mergeCell ref="C26:D26"/>
    <mergeCell ref="C43:D43"/>
    <mergeCell ref="C29:D29"/>
    <mergeCell ref="C30:D30"/>
    <mergeCell ref="C31:D31"/>
    <mergeCell ref="C37:D37"/>
    <mergeCell ref="C41:D41"/>
    <mergeCell ref="C42:D42"/>
    <mergeCell ref="C38:D38"/>
    <mergeCell ref="C39:D39"/>
    <mergeCell ref="C24:D24"/>
    <mergeCell ref="C25:D25"/>
    <mergeCell ref="C27:D27"/>
    <mergeCell ref="C28:D28"/>
    <mergeCell ref="C32:D32"/>
    <mergeCell ref="C58:D58"/>
    <mergeCell ref="C49:D49"/>
    <mergeCell ref="C54:D54"/>
    <mergeCell ref="C57:D57"/>
    <mergeCell ref="C44:D44"/>
    <mergeCell ref="C45:D45"/>
    <mergeCell ref="C47:D47"/>
    <mergeCell ref="C48:D48"/>
    <mergeCell ref="C46:D46"/>
  </mergeCells>
  <phoneticPr fontId="20"/>
  <pageMargins left="0.31496062992125984" right="0.62992125984251968" top="0.74803149606299213" bottom="0.74803149606299213" header="0.31496062992125984" footer="0.31496062992125984"/>
  <pageSetup paperSize="9" scale="91" orientation="portrait" r:id="rId1"/>
  <headerFooter scaleWithDoc="0" alignWithMargins="0">
    <oddFooter>&amp;C119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0"/>
  <sheetViews>
    <sheetView view="pageBreakPreview" zoomScaleNormal="100" zoomScaleSheetLayoutView="100" zoomScalePageLayoutView="85" workbookViewId="0"/>
  </sheetViews>
  <sheetFormatPr defaultColWidth="3.6328125" defaultRowHeight="20.149999999999999" customHeight="1"/>
  <cols>
    <col min="1" max="1" width="3.6328125" style="16"/>
    <col min="2" max="2" width="3.6328125" style="58" customWidth="1"/>
    <col min="3" max="7" width="3.6328125" style="58"/>
    <col min="8" max="8" width="3.6328125" style="58" customWidth="1"/>
    <col min="9" max="11" width="4.36328125" style="58" customWidth="1"/>
    <col min="12" max="14" width="4.1796875" style="58" customWidth="1"/>
    <col min="15" max="16" width="4.08984375" style="58" customWidth="1"/>
    <col min="17" max="19" width="4.36328125" style="58" customWidth="1"/>
    <col min="20" max="22" width="4.1796875" style="58" customWidth="1"/>
    <col min="23" max="24" width="4.08984375" style="58" customWidth="1"/>
    <col min="25" max="26" width="4.453125" style="58" customWidth="1"/>
    <col min="27" max="16384" width="3.6328125" style="16"/>
  </cols>
  <sheetData>
    <row r="1" spans="1:26" ht="20.149999999999999" customHeight="1">
      <c r="A1" s="15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26" ht="20.149999999999999" customHeight="1">
      <c r="A2" s="15"/>
      <c r="B2" s="57"/>
      <c r="C2" s="123" t="s">
        <v>238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2"/>
      <c r="O2" s="115"/>
      <c r="P2" s="115"/>
      <c r="Q2" s="115"/>
      <c r="R2" s="115"/>
      <c r="S2" s="115"/>
      <c r="T2" s="115"/>
      <c r="U2" s="115"/>
      <c r="V2" s="115"/>
      <c r="W2" s="115"/>
      <c r="X2" s="115"/>
    </row>
    <row r="3" spans="1:26" ht="20.149999999999999" customHeight="1" thickBot="1">
      <c r="A3" s="15"/>
      <c r="B3" s="57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0"/>
      <c r="N3" s="120"/>
      <c r="O3" s="115"/>
      <c r="P3" s="115"/>
      <c r="Q3" s="115"/>
      <c r="R3" s="115"/>
      <c r="S3" s="115"/>
      <c r="T3" s="115"/>
      <c r="U3" s="115"/>
      <c r="V3" s="115"/>
      <c r="W3" s="115"/>
      <c r="X3" s="115"/>
    </row>
    <row r="4" spans="1:26" ht="24.75" customHeight="1">
      <c r="A4" s="17"/>
      <c r="B4" s="60"/>
      <c r="C4" s="422" t="s">
        <v>46</v>
      </c>
      <c r="D4" s="423"/>
      <c r="E4" s="423"/>
      <c r="F4" s="423"/>
      <c r="G4" s="423"/>
      <c r="H4" s="423"/>
      <c r="I4" s="436" t="s">
        <v>279</v>
      </c>
      <c r="J4" s="437"/>
      <c r="K4" s="437"/>
      <c r="L4" s="437"/>
      <c r="M4" s="437"/>
      <c r="N4" s="437"/>
      <c r="O4" s="437"/>
      <c r="P4" s="438"/>
      <c r="Q4" s="436" t="s">
        <v>449</v>
      </c>
      <c r="R4" s="437"/>
      <c r="S4" s="437"/>
      <c r="T4" s="437"/>
      <c r="U4" s="437"/>
      <c r="V4" s="437"/>
      <c r="W4" s="437"/>
      <c r="X4" s="438"/>
      <c r="Y4" s="16"/>
      <c r="Z4" s="16"/>
    </row>
    <row r="5" spans="1:26" ht="20.149999999999999" customHeight="1" thickBot="1">
      <c r="A5" s="5"/>
      <c r="B5" s="60"/>
      <c r="C5" s="424"/>
      <c r="D5" s="425"/>
      <c r="E5" s="425"/>
      <c r="F5" s="425"/>
      <c r="G5" s="425"/>
      <c r="H5" s="425"/>
      <c r="I5" s="439" t="s">
        <v>157</v>
      </c>
      <c r="J5" s="440"/>
      <c r="K5" s="441"/>
      <c r="L5" s="442" t="s">
        <v>158</v>
      </c>
      <c r="M5" s="440"/>
      <c r="N5" s="441"/>
      <c r="O5" s="443" t="s">
        <v>128</v>
      </c>
      <c r="P5" s="444"/>
      <c r="Q5" s="439" t="s">
        <v>157</v>
      </c>
      <c r="R5" s="440"/>
      <c r="S5" s="441"/>
      <c r="T5" s="442" t="s">
        <v>158</v>
      </c>
      <c r="U5" s="440"/>
      <c r="V5" s="441"/>
      <c r="W5" s="443" t="s">
        <v>128</v>
      </c>
      <c r="X5" s="444"/>
      <c r="Y5" s="16"/>
      <c r="Z5" s="16"/>
    </row>
    <row r="6" spans="1:26" ht="35.15" customHeight="1">
      <c r="A6" s="15"/>
      <c r="B6" s="57"/>
      <c r="C6" s="426" t="s">
        <v>212</v>
      </c>
      <c r="D6" s="427"/>
      <c r="E6" s="427"/>
      <c r="F6" s="427"/>
      <c r="G6" s="427"/>
      <c r="H6" s="428"/>
      <c r="I6" s="445">
        <f>I7+I13+I17</f>
        <v>64388013</v>
      </c>
      <c r="J6" s="446"/>
      <c r="K6" s="447"/>
      <c r="L6" s="448">
        <f>L7+L13+L17</f>
        <v>36531962</v>
      </c>
      <c r="M6" s="446"/>
      <c r="N6" s="447"/>
      <c r="O6" s="418">
        <f>O7+O13+O17</f>
        <v>100</v>
      </c>
      <c r="P6" s="419"/>
      <c r="Q6" s="445">
        <f>Q7+Q13+Q17</f>
        <v>59785430</v>
      </c>
      <c r="R6" s="446"/>
      <c r="S6" s="447"/>
      <c r="T6" s="448">
        <f>T7+T13+T17</f>
        <v>35946603</v>
      </c>
      <c r="U6" s="446"/>
      <c r="V6" s="447"/>
      <c r="W6" s="418">
        <f>W7+W13+W17</f>
        <v>100</v>
      </c>
      <c r="X6" s="419"/>
      <c r="Y6" s="16"/>
      <c r="Z6" s="16"/>
    </row>
    <row r="7" spans="1:26" ht="35.15" customHeight="1">
      <c r="A7" s="15"/>
      <c r="B7" s="57"/>
      <c r="C7" s="449" t="s">
        <v>47</v>
      </c>
      <c r="D7" s="450"/>
      <c r="E7" s="450"/>
      <c r="F7" s="450"/>
      <c r="G7" s="450"/>
      <c r="H7" s="450"/>
      <c r="I7" s="451">
        <f>SUM(I8:K10)</f>
        <v>25983173</v>
      </c>
      <c r="J7" s="452"/>
      <c r="K7" s="453"/>
      <c r="L7" s="454">
        <f>SUM(L8:N10)</f>
        <v>17668561</v>
      </c>
      <c r="M7" s="452"/>
      <c r="N7" s="453"/>
      <c r="O7" s="420">
        <f>SUM(O8:P10)</f>
        <v>40.4</v>
      </c>
      <c r="P7" s="421"/>
      <c r="Q7" s="451">
        <f>SUM(Q8:S10)</f>
        <v>26770225</v>
      </c>
      <c r="R7" s="452"/>
      <c r="S7" s="453"/>
      <c r="T7" s="454">
        <f>SUM(T8:V10)</f>
        <v>17023674</v>
      </c>
      <c r="U7" s="452"/>
      <c r="V7" s="453"/>
      <c r="W7" s="420">
        <f>SUM(W8:X10)</f>
        <v>44.800000000000004</v>
      </c>
      <c r="X7" s="421"/>
      <c r="Y7" s="15"/>
      <c r="Z7" s="16"/>
    </row>
    <row r="8" spans="1:26" ht="35.15" customHeight="1">
      <c r="A8" s="15"/>
      <c r="B8" s="199"/>
      <c r="C8" s="154"/>
      <c r="D8" s="433" t="s">
        <v>291</v>
      </c>
      <c r="E8" s="434"/>
      <c r="F8" s="434"/>
      <c r="G8" s="434"/>
      <c r="H8" s="435"/>
      <c r="I8" s="405">
        <v>7782444</v>
      </c>
      <c r="J8" s="395"/>
      <c r="K8" s="396"/>
      <c r="L8" s="394">
        <v>7275033</v>
      </c>
      <c r="M8" s="395"/>
      <c r="N8" s="396"/>
      <c r="O8" s="397">
        <v>12.1</v>
      </c>
      <c r="P8" s="398"/>
      <c r="Q8" s="405">
        <v>7052424</v>
      </c>
      <c r="R8" s="395"/>
      <c r="S8" s="396"/>
      <c r="T8" s="394">
        <v>6607193</v>
      </c>
      <c r="U8" s="395"/>
      <c r="V8" s="396"/>
      <c r="W8" s="397">
        <v>11.8</v>
      </c>
      <c r="X8" s="398"/>
      <c r="Y8" s="16"/>
      <c r="Z8" s="16"/>
    </row>
    <row r="9" spans="1:26" ht="35.15" customHeight="1">
      <c r="A9" s="15"/>
      <c r="B9" s="199"/>
      <c r="C9" s="154"/>
      <c r="D9" s="460" t="s">
        <v>292</v>
      </c>
      <c r="E9" s="449"/>
      <c r="F9" s="449"/>
      <c r="G9" s="449"/>
      <c r="H9" s="455"/>
      <c r="I9" s="405">
        <v>11076941</v>
      </c>
      <c r="J9" s="395"/>
      <c r="K9" s="396"/>
      <c r="L9" s="394">
        <v>3269740</v>
      </c>
      <c r="M9" s="395"/>
      <c r="N9" s="396"/>
      <c r="O9" s="397">
        <v>17.2</v>
      </c>
      <c r="P9" s="398"/>
      <c r="Q9" s="405">
        <v>12607496</v>
      </c>
      <c r="R9" s="395"/>
      <c r="S9" s="396"/>
      <c r="T9" s="394">
        <v>3306506</v>
      </c>
      <c r="U9" s="395"/>
      <c r="V9" s="396"/>
      <c r="W9" s="397">
        <v>21.1</v>
      </c>
      <c r="X9" s="398"/>
      <c r="Y9" s="16"/>
      <c r="Z9" s="16"/>
    </row>
    <row r="10" spans="1:26" ht="35.15" customHeight="1">
      <c r="A10" s="15"/>
      <c r="B10" s="199"/>
      <c r="C10" s="154"/>
      <c r="D10" s="460" t="s">
        <v>293</v>
      </c>
      <c r="E10" s="449"/>
      <c r="F10" s="449"/>
      <c r="G10" s="449"/>
      <c r="H10" s="455"/>
      <c r="I10" s="405">
        <v>7123788</v>
      </c>
      <c r="J10" s="395"/>
      <c r="K10" s="396"/>
      <c r="L10" s="394">
        <v>7123788</v>
      </c>
      <c r="M10" s="395"/>
      <c r="N10" s="396"/>
      <c r="O10" s="397">
        <v>11.1</v>
      </c>
      <c r="P10" s="398"/>
      <c r="Q10" s="405">
        <v>7110305</v>
      </c>
      <c r="R10" s="395"/>
      <c r="S10" s="396"/>
      <c r="T10" s="394">
        <v>7109975</v>
      </c>
      <c r="U10" s="395"/>
      <c r="V10" s="396"/>
      <c r="W10" s="397">
        <v>11.9</v>
      </c>
      <c r="X10" s="398"/>
      <c r="Y10" s="16"/>
      <c r="Z10" s="16"/>
    </row>
    <row r="11" spans="1:26" ht="35.15" customHeight="1">
      <c r="A11" s="18"/>
      <c r="B11" s="199"/>
      <c r="C11" s="211"/>
      <c r="D11" s="429" t="s">
        <v>48</v>
      </c>
      <c r="E11" s="431" t="s">
        <v>49</v>
      </c>
      <c r="F11" s="431"/>
      <c r="G11" s="431"/>
      <c r="H11" s="432"/>
      <c r="I11" s="405">
        <v>7123788</v>
      </c>
      <c r="J11" s="395"/>
      <c r="K11" s="396"/>
      <c r="L11" s="394">
        <v>7123788</v>
      </c>
      <c r="M11" s="395"/>
      <c r="N11" s="396"/>
      <c r="O11" s="397">
        <v>11.1</v>
      </c>
      <c r="P11" s="398"/>
      <c r="Q11" s="405">
        <v>7110305</v>
      </c>
      <c r="R11" s="395"/>
      <c r="S11" s="396"/>
      <c r="T11" s="394">
        <v>7109975</v>
      </c>
      <c r="U11" s="395"/>
      <c r="V11" s="396"/>
      <c r="W11" s="397">
        <v>11.9</v>
      </c>
      <c r="X11" s="398"/>
      <c r="Y11" s="16"/>
      <c r="Z11" s="16"/>
    </row>
    <row r="12" spans="1:26" ht="35.15" customHeight="1">
      <c r="A12" s="18"/>
      <c r="B12" s="199"/>
      <c r="C12" s="212"/>
      <c r="D12" s="430"/>
      <c r="E12" s="465" t="s">
        <v>50</v>
      </c>
      <c r="F12" s="465"/>
      <c r="G12" s="465"/>
      <c r="H12" s="466"/>
      <c r="I12" s="409" t="s">
        <v>127</v>
      </c>
      <c r="J12" s="410"/>
      <c r="K12" s="411"/>
      <c r="L12" s="412" t="s">
        <v>127</v>
      </c>
      <c r="M12" s="410"/>
      <c r="N12" s="411"/>
      <c r="O12" s="413" t="s">
        <v>127</v>
      </c>
      <c r="P12" s="414"/>
      <c r="Q12" s="409" t="s">
        <v>127</v>
      </c>
      <c r="R12" s="410"/>
      <c r="S12" s="411"/>
      <c r="T12" s="412" t="s">
        <v>127</v>
      </c>
      <c r="U12" s="410"/>
      <c r="V12" s="411"/>
      <c r="W12" s="413" t="s">
        <v>127</v>
      </c>
      <c r="X12" s="414"/>
      <c r="Y12" s="16"/>
      <c r="Z12" s="16"/>
    </row>
    <row r="13" spans="1:26" ht="35.15" customHeight="1">
      <c r="A13" s="15"/>
      <c r="B13" s="57"/>
      <c r="C13" s="463" t="s">
        <v>51</v>
      </c>
      <c r="D13" s="464"/>
      <c r="E13" s="464"/>
      <c r="F13" s="464"/>
      <c r="G13" s="464"/>
      <c r="H13" s="464"/>
      <c r="I13" s="417">
        <f>SUM(I14:K16)</f>
        <v>7826479</v>
      </c>
      <c r="J13" s="407"/>
      <c r="K13" s="408"/>
      <c r="L13" s="406">
        <f>SUM(L14:N16)</f>
        <v>1288661</v>
      </c>
      <c r="M13" s="407"/>
      <c r="N13" s="408"/>
      <c r="O13" s="415">
        <f>SUM(O14:P16)-0.1</f>
        <v>12.100000000000001</v>
      </c>
      <c r="P13" s="416"/>
      <c r="Q13" s="417">
        <f>SUM(Q14:S16)</f>
        <v>8579299</v>
      </c>
      <c r="R13" s="407"/>
      <c r="S13" s="408"/>
      <c r="T13" s="406">
        <f>SUM(T14:V16)</f>
        <v>1191729</v>
      </c>
      <c r="U13" s="407"/>
      <c r="V13" s="408"/>
      <c r="W13" s="415">
        <f>SUM(W14:X16)</f>
        <v>14.399999999999999</v>
      </c>
      <c r="X13" s="416"/>
      <c r="Y13" s="16"/>
      <c r="Z13" s="16"/>
    </row>
    <row r="14" spans="1:26" ht="35.15" customHeight="1">
      <c r="A14" s="19"/>
      <c r="B14" s="199"/>
      <c r="C14" s="154"/>
      <c r="D14" s="434" t="s">
        <v>294</v>
      </c>
      <c r="E14" s="434"/>
      <c r="F14" s="434"/>
      <c r="G14" s="434"/>
      <c r="H14" s="435"/>
      <c r="I14" s="405">
        <v>7249313</v>
      </c>
      <c r="J14" s="395"/>
      <c r="K14" s="396"/>
      <c r="L14" s="394">
        <v>1238407</v>
      </c>
      <c r="M14" s="395"/>
      <c r="N14" s="396"/>
      <c r="O14" s="397">
        <v>11.3</v>
      </c>
      <c r="P14" s="398"/>
      <c r="Q14" s="405">
        <v>7263676</v>
      </c>
      <c r="R14" s="395"/>
      <c r="S14" s="396"/>
      <c r="T14" s="394">
        <v>1132317</v>
      </c>
      <c r="U14" s="395"/>
      <c r="V14" s="396"/>
      <c r="W14" s="397">
        <v>12.2</v>
      </c>
      <c r="X14" s="398"/>
      <c r="Y14" s="16"/>
      <c r="Z14" s="16"/>
    </row>
    <row r="15" spans="1:26" ht="35.15" customHeight="1">
      <c r="A15" s="19"/>
      <c r="B15" s="199"/>
      <c r="C15" s="154"/>
      <c r="D15" s="449" t="s">
        <v>295</v>
      </c>
      <c r="E15" s="449"/>
      <c r="F15" s="449"/>
      <c r="G15" s="449"/>
      <c r="H15" s="455"/>
      <c r="I15" s="405">
        <v>577166</v>
      </c>
      <c r="J15" s="395"/>
      <c r="K15" s="396"/>
      <c r="L15" s="394">
        <v>50254</v>
      </c>
      <c r="M15" s="395"/>
      <c r="N15" s="396"/>
      <c r="O15" s="397">
        <v>0.9</v>
      </c>
      <c r="P15" s="398"/>
      <c r="Q15" s="405">
        <v>1315623</v>
      </c>
      <c r="R15" s="395"/>
      <c r="S15" s="396"/>
      <c r="T15" s="394">
        <v>59412</v>
      </c>
      <c r="U15" s="395"/>
      <c r="V15" s="396"/>
      <c r="W15" s="397">
        <v>2.2000000000000002</v>
      </c>
      <c r="X15" s="398"/>
      <c r="Y15" s="16"/>
      <c r="Z15" s="16"/>
    </row>
    <row r="16" spans="1:26" ht="35.15" customHeight="1">
      <c r="A16" s="19"/>
      <c r="B16" s="199"/>
      <c r="C16" s="209"/>
      <c r="D16" s="461" t="s">
        <v>296</v>
      </c>
      <c r="E16" s="461"/>
      <c r="F16" s="461"/>
      <c r="G16" s="461"/>
      <c r="H16" s="462"/>
      <c r="I16" s="409" t="s">
        <v>127</v>
      </c>
      <c r="J16" s="410"/>
      <c r="K16" s="411"/>
      <c r="L16" s="412" t="s">
        <v>127</v>
      </c>
      <c r="M16" s="410"/>
      <c r="N16" s="411"/>
      <c r="O16" s="413" t="s">
        <v>127</v>
      </c>
      <c r="P16" s="414"/>
      <c r="Q16" s="409" t="s">
        <v>127</v>
      </c>
      <c r="R16" s="410"/>
      <c r="S16" s="411"/>
      <c r="T16" s="412" t="s">
        <v>127</v>
      </c>
      <c r="U16" s="410"/>
      <c r="V16" s="411"/>
      <c r="W16" s="413" t="s">
        <v>127</v>
      </c>
      <c r="X16" s="414"/>
      <c r="Y16" s="16"/>
      <c r="Z16" s="16"/>
    </row>
    <row r="17" spans="1:26" ht="35.15" customHeight="1">
      <c r="A17" s="15"/>
      <c r="B17" s="57"/>
      <c r="C17" s="463" t="s">
        <v>52</v>
      </c>
      <c r="D17" s="464"/>
      <c r="E17" s="464"/>
      <c r="F17" s="464"/>
      <c r="G17" s="464"/>
      <c r="H17" s="464"/>
      <c r="I17" s="417">
        <f>SUM(I18:K23)</f>
        <v>30578361</v>
      </c>
      <c r="J17" s="407"/>
      <c r="K17" s="408"/>
      <c r="L17" s="406">
        <f>SUM(L18:N23)</f>
        <v>17574740</v>
      </c>
      <c r="M17" s="407"/>
      <c r="N17" s="408"/>
      <c r="O17" s="415">
        <f>SUM(O18:P23)</f>
        <v>47.5</v>
      </c>
      <c r="P17" s="416"/>
      <c r="Q17" s="417">
        <f>SUM(Q18:S23)</f>
        <v>24435906</v>
      </c>
      <c r="R17" s="407"/>
      <c r="S17" s="408"/>
      <c r="T17" s="406">
        <f>SUM(T18:V23)</f>
        <v>17731200</v>
      </c>
      <c r="U17" s="407"/>
      <c r="V17" s="408"/>
      <c r="W17" s="415">
        <f>SUM(W18:X23)</f>
        <v>40.800000000000004</v>
      </c>
      <c r="X17" s="416"/>
      <c r="Y17" s="16"/>
      <c r="Z17" s="16"/>
    </row>
    <row r="18" spans="1:26" ht="35.15" customHeight="1">
      <c r="A18" s="15"/>
      <c r="B18" s="199"/>
      <c r="C18" s="154"/>
      <c r="D18" s="434" t="s">
        <v>297</v>
      </c>
      <c r="E18" s="434"/>
      <c r="F18" s="434"/>
      <c r="G18" s="434"/>
      <c r="H18" s="435"/>
      <c r="I18" s="405">
        <v>6953432</v>
      </c>
      <c r="J18" s="395"/>
      <c r="K18" s="396"/>
      <c r="L18" s="394">
        <v>4713338</v>
      </c>
      <c r="M18" s="395"/>
      <c r="N18" s="396"/>
      <c r="O18" s="397">
        <v>10.8</v>
      </c>
      <c r="P18" s="398"/>
      <c r="Q18" s="405">
        <v>7175028</v>
      </c>
      <c r="R18" s="395"/>
      <c r="S18" s="396"/>
      <c r="T18" s="394">
        <v>4265670</v>
      </c>
      <c r="U18" s="395"/>
      <c r="V18" s="396"/>
      <c r="W18" s="397">
        <v>12</v>
      </c>
      <c r="X18" s="398"/>
      <c r="Y18" s="16"/>
      <c r="Z18" s="16"/>
    </row>
    <row r="19" spans="1:26" ht="35.15" customHeight="1">
      <c r="A19" s="15"/>
      <c r="B19" s="199"/>
      <c r="C19" s="154"/>
      <c r="D19" s="449" t="s">
        <v>298</v>
      </c>
      <c r="E19" s="449"/>
      <c r="F19" s="449"/>
      <c r="G19" s="449"/>
      <c r="H19" s="455"/>
      <c r="I19" s="405">
        <v>475118</v>
      </c>
      <c r="J19" s="395"/>
      <c r="K19" s="396"/>
      <c r="L19" s="394">
        <v>407068</v>
      </c>
      <c r="M19" s="395"/>
      <c r="N19" s="396"/>
      <c r="O19" s="397">
        <v>0.7</v>
      </c>
      <c r="P19" s="398"/>
      <c r="Q19" s="405">
        <v>475738</v>
      </c>
      <c r="R19" s="395"/>
      <c r="S19" s="396"/>
      <c r="T19" s="394">
        <v>209003</v>
      </c>
      <c r="U19" s="395"/>
      <c r="V19" s="396"/>
      <c r="W19" s="397">
        <v>0.8</v>
      </c>
      <c r="X19" s="398"/>
      <c r="Y19" s="16"/>
      <c r="Z19" s="16"/>
    </row>
    <row r="20" spans="1:26" ht="35.15" customHeight="1">
      <c r="A20" s="15"/>
      <c r="B20" s="199"/>
      <c r="C20" s="154"/>
      <c r="D20" s="449" t="s">
        <v>299</v>
      </c>
      <c r="E20" s="449"/>
      <c r="F20" s="449"/>
      <c r="G20" s="449"/>
      <c r="H20" s="455"/>
      <c r="I20" s="405">
        <v>16456118</v>
      </c>
      <c r="J20" s="395"/>
      <c r="K20" s="396"/>
      <c r="L20" s="394">
        <v>7497400</v>
      </c>
      <c r="M20" s="395"/>
      <c r="N20" s="396"/>
      <c r="O20" s="397">
        <v>25.6</v>
      </c>
      <c r="P20" s="398"/>
      <c r="Q20" s="405">
        <v>7957596</v>
      </c>
      <c r="R20" s="395"/>
      <c r="S20" s="396"/>
      <c r="T20" s="394">
        <v>6375347</v>
      </c>
      <c r="U20" s="395"/>
      <c r="V20" s="396"/>
      <c r="W20" s="397">
        <v>13.3</v>
      </c>
      <c r="X20" s="398"/>
      <c r="Y20" s="16"/>
      <c r="Z20" s="16"/>
    </row>
    <row r="21" spans="1:26" ht="35.15" customHeight="1">
      <c r="A21" s="15"/>
      <c r="B21" s="199"/>
      <c r="C21" s="154"/>
      <c r="D21" s="449" t="s">
        <v>300</v>
      </c>
      <c r="E21" s="449"/>
      <c r="F21" s="449"/>
      <c r="G21" s="449"/>
      <c r="H21" s="455"/>
      <c r="I21" s="405">
        <v>1841323</v>
      </c>
      <c r="J21" s="395"/>
      <c r="K21" s="396"/>
      <c r="L21" s="394">
        <v>1016788</v>
      </c>
      <c r="M21" s="395"/>
      <c r="N21" s="396"/>
      <c r="O21" s="397">
        <v>2.9</v>
      </c>
      <c r="P21" s="398"/>
      <c r="Q21" s="405">
        <v>3908366</v>
      </c>
      <c r="R21" s="395"/>
      <c r="S21" s="396"/>
      <c r="T21" s="394">
        <v>2870085</v>
      </c>
      <c r="U21" s="395"/>
      <c r="V21" s="396"/>
      <c r="W21" s="397">
        <v>6.5</v>
      </c>
      <c r="X21" s="398"/>
      <c r="Y21" s="16"/>
      <c r="Z21" s="16"/>
    </row>
    <row r="22" spans="1:26" ht="35.15" customHeight="1">
      <c r="A22" s="20"/>
      <c r="B22" s="199"/>
      <c r="C22" s="154"/>
      <c r="D22" s="456" t="s">
        <v>301</v>
      </c>
      <c r="E22" s="456"/>
      <c r="F22" s="456"/>
      <c r="G22" s="456"/>
      <c r="H22" s="457"/>
      <c r="I22" s="405">
        <v>4600</v>
      </c>
      <c r="J22" s="395"/>
      <c r="K22" s="396"/>
      <c r="L22" s="394" t="s">
        <v>127</v>
      </c>
      <c r="M22" s="395"/>
      <c r="N22" s="396"/>
      <c r="O22" s="397">
        <v>0</v>
      </c>
      <c r="P22" s="398"/>
      <c r="Q22" s="405">
        <v>50000</v>
      </c>
      <c r="R22" s="395"/>
      <c r="S22" s="396"/>
      <c r="T22" s="394">
        <v>50000</v>
      </c>
      <c r="U22" s="395"/>
      <c r="V22" s="396"/>
      <c r="W22" s="397">
        <v>0.1</v>
      </c>
      <c r="X22" s="398"/>
      <c r="Y22" s="16"/>
      <c r="Z22" s="16"/>
    </row>
    <row r="23" spans="1:26" ht="35.15" customHeight="1" thickBot="1">
      <c r="A23" s="15"/>
      <c r="B23" s="199"/>
      <c r="C23" s="210"/>
      <c r="D23" s="458" t="s">
        <v>302</v>
      </c>
      <c r="E23" s="458"/>
      <c r="F23" s="458"/>
      <c r="G23" s="458"/>
      <c r="H23" s="459"/>
      <c r="I23" s="401">
        <v>4847770</v>
      </c>
      <c r="J23" s="402"/>
      <c r="K23" s="403"/>
      <c r="L23" s="404">
        <v>3940146</v>
      </c>
      <c r="M23" s="402"/>
      <c r="N23" s="403"/>
      <c r="O23" s="399">
        <v>7.5</v>
      </c>
      <c r="P23" s="400"/>
      <c r="Q23" s="401">
        <v>4869178</v>
      </c>
      <c r="R23" s="402"/>
      <c r="S23" s="403"/>
      <c r="T23" s="404">
        <v>3961095</v>
      </c>
      <c r="U23" s="402"/>
      <c r="V23" s="403"/>
      <c r="W23" s="399">
        <v>8.1</v>
      </c>
      <c r="X23" s="400"/>
      <c r="Y23" s="16"/>
      <c r="Z23" s="16"/>
    </row>
    <row r="24" spans="1:26" s="22" customFormat="1" ht="18" customHeight="1">
      <c r="A24" s="15"/>
      <c r="B24" s="57"/>
      <c r="C24" s="208" t="s">
        <v>148</v>
      </c>
      <c r="D24" s="151"/>
      <c r="E24" s="151"/>
      <c r="F24" s="151"/>
      <c r="G24" s="151"/>
      <c r="H24" s="151"/>
      <c r="I24" s="150"/>
      <c r="J24" s="150"/>
      <c r="K24" s="150"/>
      <c r="L24" s="122"/>
      <c r="M24" s="122"/>
      <c r="N24" s="122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58"/>
      <c r="Z24" s="58"/>
    </row>
    <row r="25" spans="1:26" ht="24.9" customHeight="1">
      <c r="C25" s="59"/>
      <c r="D25" s="21"/>
      <c r="E25" s="21"/>
      <c r="F25" s="21"/>
      <c r="G25" s="21"/>
      <c r="H25" s="21"/>
    </row>
    <row r="26" spans="1:26" ht="24.9" customHeight="1">
      <c r="C26" s="59"/>
      <c r="D26" s="21"/>
      <c r="E26" s="21"/>
      <c r="F26" s="21"/>
      <c r="G26" s="21"/>
      <c r="H26" s="21"/>
    </row>
    <row r="27" spans="1:26" ht="24.9" customHeight="1">
      <c r="C27" s="59"/>
      <c r="D27" s="21"/>
      <c r="E27" s="21"/>
      <c r="F27" s="21"/>
      <c r="G27" s="21"/>
      <c r="H27" s="21"/>
    </row>
    <row r="28" spans="1:26" ht="24.9" customHeight="1"/>
    <row r="29" spans="1:26" ht="24.9" customHeight="1"/>
    <row r="30" spans="1:26" ht="24.9" customHeight="1"/>
    <row r="31" spans="1:26" ht="24.9" customHeight="1"/>
    <row r="32" spans="1:26" ht="24.9" customHeight="1"/>
    <row r="33" ht="24.9" customHeight="1"/>
    <row r="34" ht="24.9" customHeight="1"/>
    <row r="35" ht="24.9" customHeight="1"/>
    <row r="36" ht="24.9" customHeight="1"/>
    <row r="37" ht="24.9" customHeight="1"/>
    <row r="38" ht="24.9" customHeight="1"/>
    <row r="39" ht="24.9" customHeight="1"/>
    <row r="40" ht="24.9" customHeight="1"/>
  </sheetData>
  <mergeCells count="136">
    <mergeCell ref="D19:H19"/>
    <mergeCell ref="D20:H20"/>
    <mergeCell ref="D21:H21"/>
    <mergeCell ref="D22:H22"/>
    <mergeCell ref="D23:H23"/>
    <mergeCell ref="D9:H9"/>
    <mergeCell ref="D10:H10"/>
    <mergeCell ref="D14:H14"/>
    <mergeCell ref="D15:H15"/>
    <mergeCell ref="D16:H16"/>
    <mergeCell ref="D18:H18"/>
    <mergeCell ref="C17:H17"/>
    <mergeCell ref="E12:H12"/>
    <mergeCell ref="C13:H13"/>
    <mergeCell ref="C4:H5"/>
    <mergeCell ref="C6:H6"/>
    <mergeCell ref="D11:D12"/>
    <mergeCell ref="E11:H11"/>
    <mergeCell ref="D8:H8"/>
    <mergeCell ref="I4:P4"/>
    <mergeCell ref="Q4:X4"/>
    <mergeCell ref="I5:K5"/>
    <mergeCell ref="L5:N5"/>
    <mergeCell ref="O5:P5"/>
    <mergeCell ref="Q5:S5"/>
    <mergeCell ref="T5:V5"/>
    <mergeCell ref="W5:X5"/>
    <mergeCell ref="I6:K6"/>
    <mergeCell ref="L6:N6"/>
    <mergeCell ref="O6:P6"/>
    <mergeCell ref="Q6:S6"/>
    <mergeCell ref="T6:V6"/>
    <mergeCell ref="C7:H7"/>
    <mergeCell ref="I7:K7"/>
    <mergeCell ref="L7:N7"/>
    <mergeCell ref="O7:P7"/>
    <mergeCell ref="Q7:S7"/>
    <mergeCell ref="T7:V7"/>
    <mergeCell ref="I8:K8"/>
    <mergeCell ref="L8:N8"/>
    <mergeCell ref="O8:P8"/>
    <mergeCell ref="Q8:S8"/>
    <mergeCell ref="T8:V8"/>
    <mergeCell ref="W6:X6"/>
    <mergeCell ref="W7:X7"/>
    <mergeCell ref="T10:V10"/>
    <mergeCell ref="W8:X8"/>
    <mergeCell ref="I9:K9"/>
    <mergeCell ref="L9:N9"/>
    <mergeCell ref="O9:P9"/>
    <mergeCell ref="Q9:S9"/>
    <mergeCell ref="T9:V9"/>
    <mergeCell ref="W9:X9"/>
    <mergeCell ref="I10:K10"/>
    <mergeCell ref="L10:N10"/>
    <mergeCell ref="O10:P10"/>
    <mergeCell ref="Q10:S10"/>
    <mergeCell ref="W10:X10"/>
    <mergeCell ref="I11:K11"/>
    <mergeCell ref="L11:N11"/>
    <mergeCell ref="O11:P11"/>
    <mergeCell ref="Q11:S11"/>
    <mergeCell ref="T11:V11"/>
    <mergeCell ref="W11:X11"/>
    <mergeCell ref="L13:N13"/>
    <mergeCell ref="O13:P13"/>
    <mergeCell ref="Q13:S13"/>
    <mergeCell ref="T13:V13"/>
    <mergeCell ref="I15:K15"/>
    <mergeCell ref="L15:N15"/>
    <mergeCell ref="I17:K17"/>
    <mergeCell ref="W14:X14"/>
    <mergeCell ref="I12:K12"/>
    <mergeCell ref="L12:N12"/>
    <mergeCell ref="O12:P12"/>
    <mergeCell ref="Q12:S12"/>
    <mergeCell ref="T12:V12"/>
    <mergeCell ref="W13:X13"/>
    <mergeCell ref="I13:K13"/>
    <mergeCell ref="O15:P15"/>
    <mergeCell ref="Q15:S15"/>
    <mergeCell ref="T15:V15"/>
    <mergeCell ref="I14:K14"/>
    <mergeCell ref="L14:N14"/>
    <mergeCell ref="O14:P14"/>
    <mergeCell ref="Q14:S14"/>
    <mergeCell ref="T14:V14"/>
    <mergeCell ref="W15:X15"/>
    <mergeCell ref="W12:X12"/>
    <mergeCell ref="L17:N17"/>
    <mergeCell ref="O17:P17"/>
    <mergeCell ref="Q17:S17"/>
    <mergeCell ref="T17:V17"/>
    <mergeCell ref="I16:K16"/>
    <mergeCell ref="L16:N16"/>
    <mergeCell ref="O16:P16"/>
    <mergeCell ref="Q16:S16"/>
    <mergeCell ref="W17:X17"/>
    <mergeCell ref="T16:V16"/>
    <mergeCell ref="W16:X16"/>
    <mergeCell ref="T20:V20"/>
    <mergeCell ref="W20:X20"/>
    <mergeCell ref="I19:K19"/>
    <mergeCell ref="L19:N19"/>
    <mergeCell ref="O19:P19"/>
    <mergeCell ref="Q19:S19"/>
    <mergeCell ref="T19:V19"/>
    <mergeCell ref="I18:K18"/>
    <mergeCell ref="W19:X19"/>
    <mergeCell ref="I20:K20"/>
    <mergeCell ref="L20:N20"/>
    <mergeCell ref="O20:P20"/>
    <mergeCell ref="Q20:S20"/>
    <mergeCell ref="L18:N18"/>
    <mergeCell ref="O18:P18"/>
    <mergeCell ref="Q18:S18"/>
    <mergeCell ref="T18:V18"/>
    <mergeCell ref="W18:X18"/>
    <mergeCell ref="W23:X23"/>
    <mergeCell ref="I23:K23"/>
    <mergeCell ref="L23:N23"/>
    <mergeCell ref="O23:P23"/>
    <mergeCell ref="Q23:S23"/>
    <mergeCell ref="T23:V23"/>
    <mergeCell ref="Q22:S22"/>
    <mergeCell ref="W21:X21"/>
    <mergeCell ref="I21:K21"/>
    <mergeCell ref="T22:V22"/>
    <mergeCell ref="W22:X22"/>
    <mergeCell ref="L21:N21"/>
    <mergeCell ref="O21:P21"/>
    <mergeCell ref="Q21:S21"/>
    <mergeCell ref="T21:V21"/>
    <mergeCell ref="I22:K22"/>
    <mergeCell ref="L22:N22"/>
    <mergeCell ref="O22:P22"/>
  </mergeCells>
  <phoneticPr fontId="20"/>
  <pageMargins left="0.31496062992125984" right="0.43307086614173229" top="0.74803149606299213" bottom="0.74803149606299213" header="0.31496062992125984" footer="0.31496062992125984"/>
  <pageSetup paperSize="9" scale="90" orientation="portrait" r:id="rId1"/>
  <headerFooter scaleWithDoc="0" alignWithMargins="0">
    <oddFooter>&amp;C120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AA40"/>
  <sheetViews>
    <sheetView view="pageBreakPreview" zoomScaleNormal="100" zoomScaleSheetLayoutView="100" zoomScalePageLayoutView="85" workbookViewId="0"/>
  </sheetViews>
  <sheetFormatPr defaultColWidth="3.6328125" defaultRowHeight="20.149999999999999" customHeight="1"/>
  <cols>
    <col min="1" max="1" width="3.6328125" style="16" customWidth="1"/>
    <col min="2" max="2" width="3.6328125" style="58" customWidth="1"/>
    <col min="3" max="5" width="4.36328125" style="58" customWidth="1"/>
    <col min="6" max="8" width="4.1796875" style="58" customWidth="1"/>
    <col min="9" max="10" width="4.08984375" style="58" customWidth="1"/>
    <col min="11" max="13" width="4.36328125" style="58" customWidth="1"/>
    <col min="14" max="16" width="4.1796875" style="58" customWidth="1"/>
    <col min="17" max="17" width="4.08984375" style="58" customWidth="1"/>
    <col min="18" max="18" width="4.08984375" style="62" customWidth="1"/>
    <col min="19" max="21" width="4.36328125" style="62" customWidth="1"/>
    <col min="22" max="24" width="4.1796875" style="62" customWidth="1"/>
    <col min="25" max="25" width="4.08984375" style="62" customWidth="1"/>
    <col min="26" max="26" width="4.08984375" style="63" customWidth="1"/>
    <col min="27" max="16384" width="3.6328125" style="16"/>
  </cols>
  <sheetData>
    <row r="3" spans="2:27" ht="20.149999999999999" customHeight="1" thickBot="1">
      <c r="B3" s="124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217"/>
      <c r="N3" s="217"/>
      <c r="O3" s="217"/>
      <c r="P3" s="217"/>
      <c r="Q3" s="217"/>
      <c r="R3" s="217"/>
      <c r="S3" s="116"/>
      <c r="T3" s="116"/>
      <c r="U3" s="359" t="s">
        <v>53</v>
      </c>
      <c r="V3" s="359"/>
      <c r="W3" s="359"/>
      <c r="X3" s="359"/>
      <c r="Y3" s="359"/>
      <c r="Z3" s="359"/>
      <c r="AA3" s="124"/>
    </row>
    <row r="4" spans="2:27" ht="24.75" customHeight="1">
      <c r="B4" s="133"/>
      <c r="C4" s="467" t="s">
        <v>474</v>
      </c>
      <c r="D4" s="468"/>
      <c r="E4" s="468"/>
      <c r="F4" s="468"/>
      <c r="G4" s="468"/>
      <c r="H4" s="468"/>
      <c r="I4" s="468"/>
      <c r="J4" s="468"/>
      <c r="K4" s="467" t="s">
        <v>483</v>
      </c>
      <c r="L4" s="468"/>
      <c r="M4" s="468"/>
      <c r="N4" s="468"/>
      <c r="O4" s="468"/>
      <c r="P4" s="468"/>
      <c r="Q4" s="468"/>
      <c r="R4" s="468"/>
      <c r="S4" s="467" t="s">
        <v>489</v>
      </c>
      <c r="T4" s="468"/>
      <c r="U4" s="468"/>
      <c r="V4" s="468"/>
      <c r="W4" s="468"/>
      <c r="X4" s="468"/>
      <c r="Y4" s="468"/>
      <c r="Z4" s="468"/>
      <c r="AA4" s="116"/>
    </row>
    <row r="5" spans="2:27" ht="20.149999999999999" customHeight="1" thickBot="1">
      <c r="B5" s="133"/>
      <c r="C5" s="469" t="s">
        <v>157</v>
      </c>
      <c r="D5" s="470"/>
      <c r="E5" s="471"/>
      <c r="F5" s="472" t="s">
        <v>158</v>
      </c>
      <c r="G5" s="470"/>
      <c r="H5" s="471"/>
      <c r="I5" s="473" t="s">
        <v>128</v>
      </c>
      <c r="J5" s="473"/>
      <c r="K5" s="469" t="s">
        <v>157</v>
      </c>
      <c r="L5" s="470"/>
      <c r="M5" s="471"/>
      <c r="N5" s="472" t="s">
        <v>158</v>
      </c>
      <c r="O5" s="470"/>
      <c r="P5" s="471"/>
      <c r="Q5" s="473" t="s">
        <v>128</v>
      </c>
      <c r="R5" s="473"/>
      <c r="S5" s="469" t="s">
        <v>157</v>
      </c>
      <c r="T5" s="470"/>
      <c r="U5" s="471"/>
      <c r="V5" s="472" t="s">
        <v>158</v>
      </c>
      <c r="W5" s="470"/>
      <c r="X5" s="471"/>
      <c r="Y5" s="473" t="s">
        <v>128</v>
      </c>
      <c r="Z5" s="473"/>
      <c r="AA5" s="116"/>
    </row>
    <row r="6" spans="2:27" ht="35.15" customHeight="1">
      <c r="B6" s="133"/>
      <c r="C6" s="474">
        <f>C7+C13+C17</f>
        <v>60566638</v>
      </c>
      <c r="D6" s="475"/>
      <c r="E6" s="476"/>
      <c r="F6" s="477">
        <f>F7+F13+F17</f>
        <v>35877500</v>
      </c>
      <c r="G6" s="475"/>
      <c r="H6" s="476"/>
      <c r="I6" s="478">
        <f>I7+I13+I17</f>
        <v>100</v>
      </c>
      <c r="J6" s="478"/>
      <c r="K6" s="474">
        <f>K7+K13+K17</f>
        <v>58852685</v>
      </c>
      <c r="L6" s="475"/>
      <c r="M6" s="476"/>
      <c r="N6" s="477">
        <f>N7+N13+N17</f>
        <v>37838161</v>
      </c>
      <c r="O6" s="475"/>
      <c r="P6" s="476"/>
      <c r="Q6" s="478">
        <f>Q7+Q13+Q17</f>
        <v>100</v>
      </c>
      <c r="R6" s="478"/>
      <c r="S6" s="474">
        <f>S7+S13+S17</f>
        <v>56715433</v>
      </c>
      <c r="T6" s="475"/>
      <c r="U6" s="476"/>
      <c r="V6" s="477">
        <f>V7+V13+V17</f>
        <v>37150825</v>
      </c>
      <c r="W6" s="475"/>
      <c r="X6" s="476"/>
      <c r="Y6" s="478">
        <f>Y7+Y13+Y17</f>
        <v>100</v>
      </c>
      <c r="Z6" s="478"/>
      <c r="AA6" s="116"/>
    </row>
    <row r="7" spans="2:27" ht="35.15" customHeight="1">
      <c r="B7" s="133"/>
      <c r="C7" s="479">
        <f>SUM(C8:E10)</f>
        <v>25596910</v>
      </c>
      <c r="D7" s="480"/>
      <c r="E7" s="481"/>
      <c r="F7" s="482">
        <f>SUM(F8:H10)</f>
        <v>16449471</v>
      </c>
      <c r="G7" s="480"/>
      <c r="H7" s="481"/>
      <c r="I7" s="483">
        <f>SUM(I8:J10)</f>
        <v>42.3</v>
      </c>
      <c r="J7" s="483"/>
      <c r="K7" s="479">
        <f>SUM(K8:M10)</f>
        <v>26098224</v>
      </c>
      <c r="L7" s="480"/>
      <c r="M7" s="481"/>
      <c r="N7" s="482">
        <f>SUM(N8:P10)</f>
        <v>18119847</v>
      </c>
      <c r="O7" s="480"/>
      <c r="P7" s="481"/>
      <c r="Q7" s="483">
        <f>SUM(Q8:R10)</f>
        <v>44.4</v>
      </c>
      <c r="R7" s="483"/>
      <c r="S7" s="479">
        <f>SUM(S8:U10)</f>
        <v>26425660</v>
      </c>
      <c r="T7" s="480"/>
      <c r="U7" s="481"/>
      <c r="V7" s="482">
        <f>SUM(V8:X10)</f>
        <v>18188400</v>
      </c>
      <c r="W7" s="480"/>
      <c r="X7" s="481"/>
      <c r="Y7" s="483">
        <f>SUM(Y8:Z10)</f>
        <v>46.6</v>
      </c>
      <c r="Z7" s="483"/>
      <c r="AA7" s="116"/>
    </row>
    <row r="8" spans="2:27" ht="35.15" customHeight="1">
      <c r="B8" s="133"/>
      <c r="C8" s="484">
        <v>6585589</v>
      </c>
      <c r="D8" s="485"/>
      <c r="E8" s="486"/>
      <c r="F8" s="487">
        <v>6177225</v>
      </c>
      <c r="G8" s="485"/>
      <c r="H8" s="486"/>
      <c r="I8" s="488">
        <v>10.9</v>
      </c>
      <c r="J8" s="488"/>
      <c r="K8" s="484">
        <v>6801378</v>
      </c>
      <c r="L8" s="485"/>
      <c r="M8" s="486"/>
      <c r="N8" s="487">
        <v>6391842</v>
      </c>
      <c r="O8" s="485"/>
      <c r="P8" s="486"/>
      <c r="Q8" s="488">
        <v>11.6</v>
      </c>
      <c r="R8" s="488"/>
      <c r="S8" s="484">
        <v>7084395</v>
      </c>
      <c r="T8" s="485"/>
      <c r="U8" s="486"/>
      <c r="V8" s="487">
        <v>6654444</v>
      </c>
      <c r="W8" s="485"/>
      <c r="X8" s="486"/>
      <c r="Y8" s="488">
        <v>12.5</v>
      </c>
      <c r="Z8" s="488"/>
      <c r="AA8" s="116"/>
    </row>
    <row r="9" spans="2:27" ht="35.15" customHeight="1">
      <c r="B9" s="133"/>
      <c r="C9" s="484">
        <v>11953738</v>
      </c>
      <c r="D9" s="485"/>
      <c r="E9" s="486"/>
      <c r="F9" s="487">
        <v>3214963</v>
      </c>
      <c r="G9" s="485"/>
      <c r="H9" s="486"/>
      <c r="I9" s="488">
        <v>19.7</v>
      </c>
      <c r="J9" s="488"/>
      <c r="K9" s="484">
        <v>12481568</v>
      </c>
      <c r="L9" s="485"/>
      <c r="M9" s="486"/>
      <c r="N9" s="487">
        <v>4912997</v>
      </c>
      <c r="O9" s="485"/>
      <c r="P9" s="486"/>
      <c r="Q9" s="488">
        <v>21.2</v>
      </c>
      <c r="R9" s="488"/>
      <c r="S9" s="484">
        <v>12554641</v>
      </c>
      <c r="T9" s="485"/>
      <c r="U9" s="486"/>
      <c r="V9" s="487">
        <v>4747883</v>
      </c>
      <c r="W9" s="485"/>
      <c r="X9" s="486"/>
      <c r="Y9" s="488">
        <v>22.1</v>
      </c>
      <c r="Z9" s="488"/>
      <c r="AA9" s="116"/>
    </row>
    <row r="10" spans="2:27" ht="35.15" customHeight="1">
      <c r="B10" s="133"/>
      <c r="C10" s="484">
        <v>7057583</v>
      </c>
      <c r="D10" s="485"/>
      <c r="E10" s="486"/>
      <c r="F10" s="487">
        <v>7057283</v>
      </c>
      <c r="G10" s="485"/>
      <c r="H10" s="486"/>
      <c r="I10" s="488">
        <v>11.7</v>
      </c>
      <c r="J10" s="488"/>
      <c r="K10" s="484">
        <v>6815278</v>
      </c>
      <c r="L10" s="485"/>
      <c r="M10" s="486"/>
      <c r="N10" s="487">
        <v>6815008</v>
      </c>
      <c r="O10" s="485"/>
      <c r="P10" s="486"/>
      <c r="Q10" s="488">
        <v>11.6</v>
      </c>
      <c r="R10" s="488"/>
      <c r="S10" s="484">
        <v>6786624</v>
      </c>
      <c r="T10" s="485"/>
      <c r="U10" s="486"/>
      <c r="V10" s="487">
        <v>6786073</v>
      </c>
      <c r="W10" s="485"/>
      <c r="X10" s="486"/>
      <c r="Y10" s="488">
        <v>12</v>
      </c>
      <c r="Z10" s="488"/>
      <c r="AA10" s="116"/>
    </row>
    <row r="11" spans="2:27" ht="35.15" customHeight="1">
      <c r="B11" s="133"/>
      <c r="C11" s="484">
        <v>7057583</v>
      </c>
      <c r="D11" s="485"/>
      <c r="E11" s="486"/>
      <c r="F11" s="487">
        <v>7057283</v>
      </c>
      <c r="G11" s="485"/>
      <c r="H11" s="486"/>
      <c r="I11" s="488">
        <v>11.7</v>
      </c>
      <c r="J11" s="488"/>
      <c r="K11" s="484">
        <v>6815278</v>
      </c>
      <c r="L11" s="485"/>
      <c r="M11" s="486"/>
      <c r="N11" s="487">
        <v>6815008</v>
      </c>
      <c r="O11" s="485"/>
      <c r="P11" s="486"/>
      <c r="Q11" s="488">
        <v>11.6</v>
      </c>
      <c r="R11" s="488"/>
      <c r="S11" s="484">
        <v>6786624</v>
      </c>
      <c r="T11" s="485"/>
      <c r="U11" s="486"/>
      <c r="V11" s="487">
        <v>6786073</v>
      </c>
      <c r="W11" s="485"/>
      <c r="X11" s="486"/>
      <c r="Y11" s="488">
        <v>12</v>
      </c>
      <c r="Z11" s="488"/>
      <c r="AA11" s="116"/>
    </row>
    <row r="12" spans="2:27" ht="35.15" customHeight="1">
      <c r="B12" s="133"/>
      <c r="C12" s="489" t="s">
        <v>34</v>
      </c>
      <c r="D12" s="490"/>
      <c r="E12" s="491"/>
      <c r="F12" s="492" t="s">
        <v>34</v>
      </c>
      <c r="G12" s="490"/>
      <c r="H12" s="491"/>
      <c r="I12" s="493" t="s">
        <v>34</v>
      </c>
      <c r="J12" s="493"/>
      <c r="K12" s="484" t="s">
        <v>127</v>
      </c>
      <c r="L12" s="485"/>
      <c r="M12" s="486"/>
      <c r="N12" s="487" t="s">
        <v>127</v>
      </c>
      <c r="O12" s="485"/>
      <c r="P12" s="486"/>
      <c r="Q12" s="488" t="s">
        <v>34</v>
      </c>
      <c r="R12" s="488"/>
      <c r="S12" s="484" t="s">
        <v>34</v>
      </c>
      <c r="T12" s="485"/>
      <c r="U12" s="486"/>
      <c r="V12" s="487" t="s">
        <v>34</v>
      </c>
      <c r="W12" s="485"/>
      <c r="X12" s="486"/>
      <c r="Y12" s="488" t="s">
        <v>34</v>
      </c>
      <c r="Z12" s="488"/>
      <c r="AA12" s="116"/>
    </row>
    <row r="13" spans="2:27" ht="35.15" customHeight="1">
      <c r="B13" s="133"/>
      <c r="C13" s="494">
        <f>SUM(C14:E16)</f>
        <v>9799345</v>
      </c>
      <c r="D13" s="495"/>
      <c r="E13" s="496"/>
      <c r="F13" s="497">
        <f>SUM(F14:H16)</f>
        <v>1252096</v>
      </c>
      <c r="G13" s="495"/>
      <c r="H13" s="496"/>
      <c r="I13" s="498">
        <f>SUM(I14:J16)</f>
        <v>16.2</v>
      </c>
      <c r="J13" s="498"/>
      <c r="K13" s="494">
        <f>SUM(K14:M16)</f>
        <v>7117865</v>
      </c>
      <c r="L13" s="495"/>
      <c r="M13" s="496"/>
      <c r="N13" s="497">
        <f>SUM(N14:P16)</f>
        <v>1219146</v>
      </c>
      <c r="O13" s="495"/>
      <c r="P13" s="496"/>
      <c r="Q13" s="498">
        <f>SUM(Q14:R16)</f>
        <v>12.1</v>
      </c>
      <c r="R13" s="498"/>
      <c r="S13" s="494">
        <f>SUM(S14:U16)</f>
        <v>6186134</v>
      </c>
      <c r="T13" s="495"/>
      <c r="U13" s="496"/>
      <c r="V13" s="497">
        <f>SUM(V14:X16)</f>
        <v>1813483</v>
      </c>
      <c r="W13" s="495"/>
      <c r="X13" s="496"/>
      <c r="Y13" s="498">
        <f>SUM(Y14:Z16)</f>
        <v>10.9</v>
      </c>
      <c r="Z13" s="498"/>
      <c r="AA13" s="116"/>
    </row>
    <row r="14" spans="2:27" ht="35.15" customHeight="1">
      <c r="B14" s="133"/>
      <c r="C14" s="484">
        <v>8838377</v>
      </c>
      <c r="D14" s="485"/>
      <c r="E14" s="486"/>
      <c r="F14" s="487">
        <v>1213042</v>
      </c>
      <c r="G14" s="485"/>
      <c r="H14" s="486"/>
      <c r="I14" s="488">
        <v>14.6</v>
      </c>
      <c r="J14" s="488"/>
      <c r="K14" s="484">
        <v>6398241</v>
      </c>
      <c r="L14" s="485"/>
      <c r="M14" s="486"/>
      <c r="N14" s="487">
        <v>1173129</v>
      </c>
      <c r="O14" s="485"/>
      <c r="P14" s="486"/>
      <c r="Q14" s="488">
        <v>10.9</v>
      </c>
      <c r="R14" s="488"/>
      <c r="S14" s="484">
        <v>5919726</v>
      </c>
      <c r="T14" s="485"/>
      <c r="U14" s="486"/>
      <c r="V14" s="487">
        <v>1785813</v>
      </c>
      <c r="W14" s="485"/>
      <c r="X14" s="486"/>
      <c r="Y14" s="488">
        <v>10.4</v>
      </c>
      <c r="Z14" s="488"/>
      <c r="AA14" s="116"/>
    </row>
    <row r="15" spans="2:27" ht="35.15" customHeight="1">
      <c r="B15" s="133"/>
      <c r="C15" s="484">
        <v>960968</v>
      </c>
      <c r="D15" s="485"/>
      <c r="E15" s="486"/>
      <c r="F15" s="487">
        <v>39054</v>
      </c>
      <c r="G15" s="485"/>
      <c r="H15" s="486"/>
      <c r="I15" s="488">
        <v>1.6</v>
      </c>
      <c r="J15" s="488"/>
      <c r="K15" s="484">
        <v>719624</v>
      </c>
      <c r="L15" s="485"/>
      <c r="M15" s="486"/>
      <c r="N15" s="487">
        <v>46017</v>
      </c>
      <c r="O15" s="485"/>
      <c r="P15" s="486"/>
      <c r="Q15" s="488">
        <v>1.2</v>
      </c>
      <c r="R15" s="488"/>
      <c r="S15" s="484">
        <v>266408</v>
      </c>
      <c r="T15" s="485"/>
      <c r="U15" s="486"/>
      <c r="V15" s="487">
        <v>27670</v>
      </c>
      <c r="W15" s="485"/>
      <c r="X15" s="486"/>
      <c r="Y15" s="488">
        <v>0.5</v>
      </c>
      <c r="Z15" s="488"/>
      <c r="AA15" s="116"/>
    </row>
    <row r="16" spans="2:27" ht="35.15" customHeight="1">
      <c r="B16" s="133"/>
      <c r="C16" s="489" t="s">
        <v>34</v>
      </c>
      <c r="D16" s="490"/>
      <c r="E16" s="491"/>
      <c r="F16" s="492" t="s">
        <v>34</v>
      </c>
      <c r="G16" s="490"/>
      <c r="H16" s="491"/>
      <c r="I16" s="493" t="s">
        <v>34</v>
      </c>
      <c r="J16" s="493"/>
      <c r="K16" s="484" t="s">
        <v>127</v>
      </c>
      <c r="L16" s="485"/>
      <c r="M16" s="486"/>
      <c r="N16" s="487" t="s">
        <v>127</v>
      </c>
      <c r="O16" s="485"/>
      <c r="P16" s="486"/>
      <c r="Q16" s="488" t="s">
        <v>34</v>
      </c>
      <c r="R16" s="488"/>
      <c r="S16" s="484" t="s">
        <v>34</v>
      </c>
      <c r="T16" s="485"/>
      <c r="U16" s="486"/>
      <c r="V16" s="487" t="s">
        <v>34</v>
      </c>
      <c r="W16" s="485"/>
      <c r="X16" s="486"/>
      <c r="Y16" s="488" t="s">
        <v>34</v>
      </c>
      <c r="Z16" s="488"/>
      <c r="AA16" s="116"/>
    </row>
    <row r="17" spans="2:27" ht="35.15" customHeight="1">
      <c r="B17" s="133"/>
      <c r="C17" s="494">
        <f>SUM(C18:E23)</f>
        <v>25170383</v>
      </c>
      <c r="D17" s="495"/>
      <c r="E17" s="496"/>
      <c r="F17" s="497">
        <f>SUM(F18:H23)</f>
        <v>18175933</v>
      </c>
      <c r="G17" s="495"/>
      <c r="H17" s="496"/>
      <c r="I17" s="498">
        <f>SUM(I18:J23)</f>
        <v>41.5</v>
      </c>
      <c r="J17" s="498"/>
      <c r="K17" s="494">
        <f>SUM(K18:M23)</f>
        <v>25636596</v>
      </c>
      <c r="L17" s="495"/>
      <c r="M17" s="496"/>
      <c r="N17" s="497">
        <f>SUM(N18:P23)</f>
        <v>18499168</v>
      </c>
      <c r="O17" s="495"/>
      <c r="P17" s="496"/>
      <c r="Q17" s="498">
        <f>SUM(Q18:R23)</f>
        <v>43.5</v>
      </c>
      <c r="R17" s="498"/>
      <c r="S17" s="494">
        <f>SUM(S18:U23)</f>
        <v>24103639</v>
      </c>
      <c r="T17" s="495"/>
      <c r="U17" s="496"/>
      <c r="V17" s="497">
        <f>SUM(V18:X23)</f>
        <v>17148942</v>
      </c>
      <c r="W17" s="495"/>
      <c r="X17" s="496"/>
      <c r="Y17" s="498">
        <f>SUM(Y18:Z23)</f>
        <v>42.5</v>
      </c>
      <c r="Z17" s="498"/>
      <c r="AA17" s="116"/>
    </row>
    <row r="18" spans="2:27" ht="35.15" customHeight="1">
      <c r="B18" s="133"/>
      <c r="C18" s="484">
        <v>7317048</v>
      </c>
      <c r="D18" s="485"/>
      <c r="E18" s="486"/>
      <c r="F18" s="487">
        <v>4308954</v>
      </c>
      <c r="G18" s="485"/>
      <c r="H18" s="486"/>
      <c r="I18" s="488">
        <v>12.1</v>
      </c>
      <c r="J18" s="488"/>
      <c r="K18" s="484">
        <v>7563864</v>
      </c>
      <c r="L18" s="485"/>
      <c r="M18" s="486"/>
      <c r="N18" s="487">
        <v>4695674</v>
      </c>
      <c r="O18" s="485"/>
      <c r="P18" s="486"/>
      <c r="Q18" s="488">
        <v>12.8</v>
      </c>
      <c r="R18" s="488"/>
      <c r="S18" s="484">
        <v>7846007</v>
      </c>
      <c r="T18" s="485"/>
      <c r="U18" s="486"/>
      <c r="V18" s="487">
        <v>4880279</v>
      </c>
      <c r="W18" s="485"/>
      <c r="X18" s="486"/>
      <c r="Y18" s="488">
        <v>13.8</v>
      </c>
      <c r="Z18" s="488"/>
      <c r="AA18" s="116"/>
    </row>
    <row r="19" spans="2:27" ht="35.15" customHeight="1">
      <c r="B19" s="133"/>
      <c r="C19" s="484">
        <v>512126</v>
      </c>
      <c r="D19" s="485"/>
      <c r="E19" s="486"/>
      <c r="F19" s="487">
        <v>194455</v>
      </c>
      <c r="G19" s="485"/>
      <c r="H19" s="486"/>
      <c r="I19" s="488">
        <v>0.8</v>
      </c>
      <c r="J19" s="488"/>
      <c r="K19" s="484">
        <v>590166</v>
      </c>
      <c r="L19" s="485"/>
      <c r="M19" s="486"/>
      <c r="N19" s="487">
        <v>261061</v>
      </c>
      <c r="O19" s="485"/>
      <c r="P19" s="486"/>
      <c r="Q19" s="488">
        <v>1</v>
      </c>
      <c r="R19" s="488"/>
      <c r="S19" s="484">
        <v>619427</v>
      </c>
      <c r="T19" s="485"/>
      <c r="U19" s="486"/>
      <c r="V19" s="487">
        <v>311458</v>
      </c>
      <c r="W19" s="485"/>
      <c r="X19" s="486"/>
      <c r="Y19" s="488">
        <v>1.1000000000000001</v>
      </c>
      <c r="Z19" s="488"/>
      <c r="AA19" s="116"/>
    </row>
    <row r="20" spans="2:27" ht="35.15" customHeight="1">
      <c r="B20" s="133"/>
      <c r="C20" s="484">
        <v>8565671</v>
      </c>
      <c r="D20" s="485"/>
      <c r="E20" s="486"/>
      <c r="F20" s="487">
        <v>6835259</v>
      </c>
      <c r="G20" s="485"/>
      <c r="H20" s="486"/>
      <c r="I20" s="488">
        <v>14.1</v>
      </c>
      <c r="J20" s="488"/>
      <c r="K20" s="484">
        <v>8297023</v>
      </c>
      <c r="L20" s="485"/>
      <c r="M20" s="486"/>
      <c r="N20" s="487">
        <v>6347519</v>
      </c>
      <c r="O20" s="485"/>
      <c r="P20" s="486"/>
      <c r="Q20" s="488">
        <v>14.1</v>
      </c>
      <c r="R20" s="488"/>
      <c r="S20" s="484">
        <v>7901362</v>
      </c>
      <c r="T20" s="485"/>
      <c r="U20" s="486"/>
      <c r="V20" s="487">
        <v>6219711</v>
      </c>
      <c r="W20" s="485"/>
      <c r="X20" s="486"/>
      <c r="Y20" s="488">
        <v>13.9</v>
      </c>
      <c r="Z20" s="488"/>
      <c r="AA20" s="116"/>
    </row>
    <row r="21" spans="2:27" ht="35.15" customHeight="1">
      <c r="B21" s="133"/>
      <c r="C21" s="484">
        <v>3811141</v>
      </c>
      <c r="D21" s="485"/>
      <c r="E21" s="486"/>
      <c r="F21" s="487">
        <v>2804154</v>
      </c>
      <c r="G21" s="485"/>
      <c r="H21" s="486"/>
      <c r="I21" s="488">
        <v>6.3</v>
      </c>
      <c r="J21" s="488"/>
      <c r="K21" s="484">
        <v>4174396</v>
      </c>
      <c r="L21" s="485"/>
      <c r="M21" s="486"/>
      <c r="N21" s="487">
        <v>3094568</v>
      </c>
      <c r="O21" s="485"/>
      <c r="P21" s="486"/>
      <c r="Q21" s="488">
        <v>7.1</v>
      </c>
      <c r="R21" s="488"/>
      <c r="S21" s="484">
        <v>2833261</v>
      </c>
      <c r="T21" s="485"/>
      <c r="U21" s="486"/>
      <c r="V21" s="487">
        <v>1715891</v>
      </c>
      <c r="W21" s="485"/>
      <c r="X21" s="486"/>
      <c r="Y21" s="488">
        <v>5</v>
      </c>
      <c r="Z21" s="488"/>
      <c r="AA21" s="116"/>
    </row>
    <row r="22" spans="2:27" ht="35.15" customHeight="1">
      <c r="B22" s="133"/>
      <c r="C22" s="484" t="s">
        <v>127</v>
      </c>
      <c r="D22" s="485"/>
      <c r="E22" s="486"/>
      <c r="F22" s="487" t="s">
        <v>127</v>
      </c>
      <c r="G22" s="485"/>
      <c r="H22" s="486"/>
      <c r="I22" s="488" t="s">
        <v>127</v>
      </c>
      <c r="J22" s="488"/>
      <c r="K22" s="484" t="s">
        <v>127</v>
      </c>
      <c r="L22" s="485"/>
      <c r="M22" s="486"/>
      <c r="N22" s="487" t="s">
        <v>127</v>
      </c>
      <c r="O22" s="485"/>
      <c r="P22" s="486"/>
      <c r="Q22" s="488" t="s">
        <v>127</v>
      </c>
      <c r="R22" s="488"/>
      <c r="S22" s="484" t="s">
        <v>127</v>
      </c>
      <c r="T22" s="485"/>
      <c r="U22" s="486"/>
      <c r="V22" s="487" t="s">
        <v>127</v>
      </c>
      <c r="W22" s="485"/>
      <c r="X22" s="486"/>
      <c r="Y22" s="488" t="s">
        <v>127</v>
      </c>
      <c r="Z22" s="488"/>
      <c r="AA22" s="116"/>
    </row>
    <row r="23" spans="2:27" ht="35.15" customHeight="1" thickBot="1">
      <c r="B23" s="133"/>
      <c r="C23" s="500">
        <v>4964397</v>
      </c>
      <c r="D23" s="501"/>
      <c r="E23" s="502"/>
      <c r="F23" s="503">
        <v>4033111</v>
      </c>
      <c r="G23" s="501"/>
      <c r="H23" s="502"/>
      <c r="I23" s="499">
        <v>8.1999999999999993</v>
      </c>
      <c r="J23" s="499"/>
      <c r="K23" s="500">
        <v>5011147</v>
      </c>
      <c r="L23" s="501"/>
      <c r="M23" s="502"/>
      <c r="N23" s="503">
        <v>4100346</v>
      </c>
      <c r="O23" s="501"/>
      <c r="P23" s="502"/>
      <c r="Q23" s="499">
        <v>8.5</v>
      </c>
      <c r="R23" s="499"/>
      <c r="S23" s="500">
        <v>4903582</v>
      </c>
      <c r="T23" s="501"/>
      <c r="U23" s="502"/>
      <c r="V23" s="503">
        <v>4021603</v>
      </c>
      <c r="W23" s="501"/>
      <c r="X23" s="502"/>
      <c r="Y23" s="499">
        <v>8.6999999999999993</v>
      </c>
      <c r="Z23" s="499"/>
      <c r="AA23" s="116"/>
    </row>
    <row r="24" spans="2:27" s="22" customFormat="1" ht="35.15" customHeight="1"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62"/>
      <c r="S24" s="62"/>
      <c r="T24" s="62"/>
      <c r="U24" s="62"/>
      <c r="V24" s="62"/>
      <c r="W24" s="62"/>
      <c r="X24" s="62"/>
      <c r="Y24" s="62"/>
      <c r="Z24" s="64"/>
    </row>
    <row r="25" spans="2:27" ht="24.9" customHeight="1">
      <c r="M25" s="205"/>
      <c r="N25" s="205"/>
      <c r="O25" s="205"/>
      <c r="P25" s="206"/>
      <c r="Q25" s="202"/>
      <c r="R25" s="203"/>
      <c r="S25" s="204"/>
      <c r="T25" s="204"/>
      <c r="U25" s="203"/>
      <c r="V25" s="204"/>
      <c r="W25" s="204"/>
    </row>
    <row r="26" spans="2:27" ht="24.9" customHeight="1"/>
    <row r="27" spans="2:27" ht="24.9" customHeight="1"/>
    <row r="28" spans="2:27" ht="24.9" customHeight="1"/>
    <row r="29" spans="2:27" ht="24.9" customHeight="1"/>
    <row r="30" spans="2:27" ht="24.9" customHeight="1"/>
    <row r="31" spans="2:27" ht="24.9" customHeight="1"/>
    <row r="32" spans="2:27" ht="24.9" customHeight="1"/>
    <row r="33" ht="24.9" customHeight="1"/>
    <row r="34" ht="24.9" customHeight="1"/>
    <row r="35" ht="24.9" customHeight="1"/>
    <row r="36" ht="24.9" customHeight="1"/>
    <row r="37" ht="24.9" customHeight="1"/>
    <row r="38" ht="24.9" customHeight="1"/>
    <row r="39" ht="24.9" customHeight="1"/>
    <row r="40" ht="24.9" customHeight="1"/>
  </sheetData>
  <mergeCells count="175">
    <mergeCell ref="Y23:Z23"/>
    <mergeCell ref="S22:U22"/>
    <mergeCell ref="V22:X22"/>
    <mergeCell ref="Y22:Z22"/>
    <mergeCell ref="C23:E23"/>
    <mergeCell ref="F23:H23"/>
    <mergeCell ref="I23:J23"/>
    <mergeCell ref="K23:M23"/>
    <mergeCell ref="N23:P23"/>
    <mergeCell ref="Q23:R23"/>
    <mergeCell ref="S23:U23"/>
    <mergeCell ref="C22:E22"/>
    <mergeCell ref="F22:H22"/>
    <mergeCell ref="I22:J22"/>
    <mergeCell ref="K22:M22"/>
    <mergeCell ref="N22:P22"/>
    <mergeCell ref="Q22:R22"/>
    <mergeCell ref="V23:X23"/>
    <mergeCell ref="C21:E21"/>
    <mergeCell ref="F21:H21"/>
    <mergeCell ref="I21:J21"/>
    <mergeCell ref="K21:M21"/>
    <mergeCell ref="N21:P21"/>
    <mergeCell ref="Q21:R21"/>
    <mergeCell ref="S21:U21"/>
    <mergeCell ref="V21:X21"/>
    <mergeCell ref="Y21:Z21"/>
    <mergeCell ref="S19:U19"/>
    <mergeCell ref="V19:X19"/>
    <mergeCell ref="Y19:Z19"/>
    <mergeCell ref="C20:E20"/>
    <mergeCell ref="F20:H20"/>
    <mergeCell ref="I20:J20"/>
    <mergeCell ref="K20:M20"/>
    <mergeCell ref="N20:P20"/>
    <mergeCell ref="Q20:R20"/>
    <mergeCell ref="S20:U20"/>
    <mergeCell ref="C19:E19"/>
    <mergeCell ref="F19:H19"/>
    <mergeCell ref="I19:J19"/>
    <mergeCell ref="K19:M19"/>
    <mergeCell ref="N19:P19"/>
    <mergeCell ref="Q19:R19"/>
    <mergeCell ref="V20:X20"/>
    <mergeCell ref="Y20:Z20"/>
    <mergeCell ref="C18:E18"/>
    <mergeCell ref="F18:H18"/>
    <mergeCell ref="I18:J18"/>
    <mergeCell ref="K18:M18"/>
    <mergeCell ref="N18:P18"/>
    <mergeCell ref="Q18:R18"/>
    <mergeCell ref="S18:U18"/>
    <mergeCell ref="V18:X18"/>
    <mergeCell ref="Y18:Z18"/>
    <mergeCell ref="C17:E17"/>
    <mergeCell ref="F17:H17"/>
    <mergeCell ref="I17:J17"/>
    <mergeCell ref="K17:M17"/>
    <mergeCell ref="N17:P17"/>
    <mergeCell ref="Q17:R17"/>
    <mergeCell ref="S17:U17"/>
    <mergeCell ref="V17:X17"/>
    <mergeCell ref="Y17:Z17"/>
    <mergeCell ref="S15:U15"/>
    <mergeCell ref="V15:X15"/>
    <mergeCell ref="Y15:Z15"/>
    <mergeCell ref="C16:E16"/>
    <mergeCell ref="F16:H16"/>
    <mergeCell ref="I16:J16"/>
    <mergeCell ref="K16:M16"/>
    <mergeCell ref="N16:P16"/>
    <mergeCell ref="Q16:R16"/>
    <mergeCell ref="S16:U16"/>
    <mergeCell ref="C15:E15"/>
    <mergeCell ref="F15:H15"/>
    <mergeCell ref="I15:J15"/>
    <mergeCell ref="K15:M15"/>
    <mergeCell ref="N15:P15"/>
    <mergeCell ref="Q15:R15"/>
    <mergeCell ref="V16:X16"/>
    <mergeCell ref="Y16:Z16"/>
    <mergeCell ref="C14:E14"/>
    <mergeCell ref="F14:H14"/>
    <mergeCell ref="I14:J14"/>
    <mergeCell ref="K14:M14"/>
    <mergeCell ref="N14:P14"/>
    <mergeCell ref="Q14:R14"/>
    <mergeCell ref="S14:U14"/>
    <mergeCell ref="V14:X14"/>
    <mergeCell ref="Y14:Z14"/>
    <mergeCell ref="C13:E13"/>
    <mergeCell ref="F13:H13"/>
    <mergeCell ref="I13:J13"/>
    <mergeCell ref="K13:M13"/>
    <mergeCell ref="N13:P13"/>
    <mergeCell ref="Q13:R13"/>
    <mergeCell ref="S13:U13"/>
    <mergeCell ref="V13:X13"/>
    <mergeCell ref="Y13:Z13"/>
    <mergeCell ref="S11:U11"/>
    <mergeCell ref="V11:X11"/>
    <mergeCell ref="Y11:Z11"/>
    <mergeCell ref="C12:E12"/>
    <mergeCell ref="F12:H12"/>
    <mergeCell ref="I12:J12"/>
    <mergeCell ref="K12:M12"/>
    <mergeCell ref="N12:P12"/>
    <mergeCell ref="Q12:R12"/>
    <mergeCell ref="S12:U12"/>
    <mergeCell ref="C11:E11"/>
    <mergeCell ref="F11:H11"/>
    <mergeCell ref="I11:J11"/>
    <mergeCell ref="K11:M11"/>
    <mergeCell ref="N11:P11"/>
    <mergeCell ref="Q11:R11"/>
    <mergeCell ref="V12:X12"/>
    <mergeCell ref="Y12:Z12"/>
    <mergeCell ref="S9:U9"/>
    <mergeCell ref="V9:X9"/>
    <mergeCell ref="Y9:Z9"/>
    <mergeCell ref="S10:U10"/>
    <mergeCell ref="V10:X10"/>
    <mergeCell ref="Y10:Z10"/>
    <mergeCell ref="C9:E9"/>
    <mergeCell ref="F9:H9"/>
    <mergeCell ref="I9:J9"/>
    <mergeCell ref="K9:M9"/>
    <mergeCell ref="N9:P9"/>
    <mergeCell ref="Q9:R9"/>
    <mergeCell ref="C10:E10"/>
    <mergeCell ref="F10:H10"/>
    <mergeCell ref="I10:J10"/>
    <mergeCell ref="K10:M10"/>
    <mergeCell ref="N10:P10"/>
    <mergeCell ref="Q10:R10"/>
    <mergeCell ref="C8:E8"/>
    <mergeCell ref="F8:H8"/>
    <mergeCell ref="I8:J8"/>
    <mergeCell ref="K8:M8"/>
    <mergeCell ref="N8:P8"/>
    <mergeCell ref="Q8:R8"/>
    <mergeCell ref="S8:U8"/>
    <mergeCell ref="V8:X8"/>
    <mergeCell ref="Y8:Z8"/>
    <mergeCell ref="C7:E7"/>
    <mergeCell ref="F7:H7"/>
    <mergeCell ref="I7:J7"/>
    <mergeCell ref="K7:M7"/>
    <mergeCell ref="N7:P7"/>
    <mergeCell ref="Q7:R7"/>
    <mergeCell ref="S7:U7"/>
    <mergeCell ref="V7:X7"/>
    <mergeCell ref="Y7:Z7"/>
    <mergeCell ref="C6:E6"/>
    <mergeCell ref="F6:H6"/>
    <mergeCell ref="I6:J6"/>
    <mergeCell ref="K6:M6"/>
    <mergeCell ref="N6:P6"/>
    <mergeCell ref="Q6:R6"/>
    <mergeCell ref="S6:U6"/>
    <mergeCell ref="V6:X6"/>
    <mergeCell ref="Y6:Z6"/>
    <mergeCell ref="U3:Z3"/>
    <mergeCell ref="C4:J4"/>
    <mergeCell ref="K4:R4"/>
    <mergeCell ref="S4:Z4"/>
    <mergeCell ref="C5:E5"/>
    <mergeCell ref="F5:H5"/>
    <mergeCell ref="I5:J5"/>
    <mergeCell ref="K5:M5"/>
    <mergeCell ref="N5:P5"/>
    <mergeCell ref="Q5:R5"/>
    <mergeCell ref="S5:U5"/>
    <mergeCell ref="V5:X5"/>
    <mergeCell ref="Y5:Z5"/>
  </mergeCells>
  <phoneticPr fontId="20"/>
  <pageMargins left="0.15748031496062992" right="0.15748031496062992" top="0.74803149606299213" bottom="0.74803149606299213" header="0.31496062992125984" footer="0.31496062992125984"/>
  <pageSetup paperSize="9" scale="90" orientation="portrait" r:id="rId1"/>
  <headerFooter scaleWithDoc="0" alignWithMargins="0">
    <oddFooter>&amp;C121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3"/>
  <sheetViews>
    <sheetView view="pageBreakPreview" zoomScaleNormal="100" zoomScaleSheetLayoutView="100" zoomScalePageLayoutView="70" workbookViewId="0"/>
  </sheetViews>
  <sheetFormatPr defaultColWidth="9" defaultRowHeight="20.149999999999999" customHeight="1"/>
  <cols>
    <col min="1" max="1" width="3.1796875" style="98" customWidth="1"/>
    <col min="2" max="2" width="3.08984375" style="98" customWidth="1"/>
    <col min="3" max="4" width="8.6328125" style="98" customWidth="1"/>
    <col min="5" max="14" width="9.08984375" style="98" customWidth="1"/>
    <col min="15" max="15" width="4.08984375" style="222" customWidth="1"/>
    <col min="16" max="16384" width="9" style="222"/>
  </cols>
  <sheetData>
    <row r="1" spans="3:15" ht="19.5" customHeight="1" thickBot="1">
      <c r="C1" s="218" t="s">
        <v>178</v>
      </c>
      <c r="D1" s="218"/>
      <c r="E1" s="218"/>
      <c r="F1" s="219"/>
      <c r="G1" s="219"/>
      <c r="H1" s="219"/>
      <c r="I1" s="219"/>
      <c r="J1" s="219"/>
      <c r="K1" s="220"/>
      <c r="L1" s="220"/>
      <c r="M1" s="504" t="s">
        <v>30</v>
      </c>
      <c r="N1" s="504"/>
      <c r="O1" s="134"/>
    </row>
    <row r="2" spans="3:15" ht="17.25" customHeight="1">
      <c r="C2" s="507"/>
      <c r="D2" s="508"/>
      <c r="E2" s="511" t="s">
        <v>279</v>
      </c>
      <c r="F2" s="512"/>
      <c r="G2" s="511" t="s">
        <v>449</v>
      </c>
      <c r="H2" s="512"/>
      <c r="I2" s="511" t="s">
        <v>474</v>
      </c>
      <c r="J2" s="512"/>
      <c r="K2" s="511" t="s">
        <v>483</v>
      </c>
      <c r="L2" s="512"/>
      <c r="M2" s="511" t="s">
        <v>489</v>
      </c>
      <c r="N2" s="512"/>
      <c r="O2" s="134"/>
    </row>
    <row r="3" spans="3:15" ht="15" customHeight="1" thickBot="1">
      <c r="C3" s="509"/>
      <c r="D3" s="510"/>
      <c r="E3" s="156" t="s">
        <v>129</v>
      </c>
      <c r="F3" s="155" t="s">
        <v>130</v>
      </c>
      <c r="G3" s="156" t="s">
        <v>129</v>
      </c>
      <c r="H3" s="155" t="s">
        <v>130</v>
      </c>
      <c r="I3" s="156" t="s">
        <v>129</v>
      </c>
      <c r="J3" s="155" t="s">
        <v>130</v>
      </c>
      <c r="K3" s="156" t="s">
        <v>129</v>
      </c>
      <c r="L3" s="155" t="s">
        <v>130</v>
      </c>
      <c r="M3" s="156" t="s">
        <v>129</v>
      </c>
      <c r="N3" s="155" t="s">
        <v>130</v>
      </c>
      <c r="O3" s="134"/>
    </row>
    <row r="4" spans="3:15" ht="22.5" customHeight="1">
      <c r="C4" s="513" t="s">
        <v>212</v>
      </c>
      <c r="D4" s="513"/>
      <c r="E4" s="195">
        <f t="shared" ref="E4:N4" si="0">SUM(E5:E13)</f>
        <v>27026350</v>
      </c>
      <c r="F4" s="196">
        <f t="shared" si="0"/>
        <v>26212117</v>
      </c>
      <c r="G4" s="195">
        <f t="shared" si="0"/>
        <v>26800656</v>
      </c>
      <c r="H4" s="196">
        <f t="shared" si="0"/>
        <v>26173498</v>
      </c>
      <c r="I4" s="195">
        <f t="shared" si="0"/>
        <v>25841133</v>
      </c>
      <c r="J4" s="196">
        <f t="shared" si="0"/>
        <v>25136057</v>
      </c>
      <c r="K4" s="195">
        <f t="shared" si="0"/>
        <v>25711045</v>
      </c>
      <c r="L4" s="196">
        <f t="shared" si="0"/>
        <v>25029100</v>
      </c>
      <c r="M4" s="195">
        <f t="shared" si="0"/>
        <v>25116843</v>
      </c>
      <c r="N4" s="196">
        <f t="shared" si="0"/>
        <v>24637024</v>
      </c>
      <c r="O4" s="134"/>
    </row>
    <row r="5" spans="3:15" ht="22.5" customHeight="1">
      <c r="C5" s="514" t="s">
        <v>54</v>
      </c>
      <c r="D5" s="515"/>
      <c r="E5" s="157">
        <v>12406602</v>
      </c>
      <c r="F5" s="291">
        <v>12078612</v>
      </c>
      <c r="G5" s="157">
        <v>12407097</v>
      </c>
      <c r="H5" s="291">
        <v>12194888</v>
      </c>
      <c r="I5" s="157">
        <v>11952888</v>
      </c>
      <c r="J5" s="291">
        <v>11824766</v>
      </c>
      <c r="K5" s="157">
        <v>11709009</v>
      </c>
      <c r="L5" s="291">
        <v>11624856</v>
      </c>
      <c r="M5" s="157">
        <v>11211063</v>
      </c>
      <c r="N5" s="291">
        <v>11203122</v>
      </c>
      <c r="O5" s="134"/>
    </row>
    <row r="6" spans="3:15" ht="22.5" customHeight="1">
      <c r="C6" s="514" t="s">
        <v>55</v>
      </c>
      <c r="D6" s="515"/>
      <c r="E6" s="157">
        <v>12006467</v>
      </c>
      <c r="F6" s="291">
        <v>11577355</v>
      </c>
      <c r="G6" s="157">
        <v>12039856</v>
      </c>
      <c r="H6" s="291">
        <v>11689318</v>
      </c>
      <c r="I6" s="157">
        <v>11896611</v>
      </c>
      <c r="J6" s="291">
        <v>11363171</v>
      </c>
      <c r="K6" s="157">
        <v>11988292</v>
      </c>
      <c r="L6" s="291">
        <v>11434128</v>
      </c>
      <c r="M6" s="157">
        <v>11795387</v>
      </c>
      <c r="N6" s="291">
        <v>11370024</v>
      </c>
      <c r="O6" s="134"/>
    </row>
    <row r="7" spans="3:15" ht="22.5" customHeight="1">
      <c r="C7" s="514" t="s">
        <v>56</v>
      </c>
      <c r="D7" s="515"/>
      <c r="E7" s="157">
        <v>1312138</v>
      </c>
      <c r="F7" s="291">
        <v>1310146</v>
      </c>
      <c r="G7" s="157">
        <v>1314079</v>
      </c>
      <c r="H7" s="291">
        <v>1310868</v>
      </c>
      <c r="I7" s="157">
        <v>1416495</v>
      </c>
      <c r="J7" s="291">
        <v>1409596</v>
      </c>
      <c r="K7" s="157">
        <v>1436457</v>
      </c>
      <c r="L7" s="291">
        <v>1429335</v>
      </c>
      <c r="M7" s="157">
        <v>1537349</v>
      </c>
      <c r="N7" s="291">
        <v>1529928</v>
      </c>
      <c r="O7" s="134"/>
    </row>
    <row r="8" spans="3:15" ht="22.5" customHeight="1">
      <c r="C8" s="505" t="s">
        <v>239</v>
      </c>
      <c r="D8" s="506"/>
      <c r="E8" s="157">
        <v>108983</v>
      </c>
      <c r="F8" s="291">
        <v>108867</v>
      </c>
      <c r="G8" s="157">
        <v>107925</v>
      </c>
      <c r="H8" s="291">
        <v>107818</v>
      </c>
      <c r="I8" s="157">
        <v>102103</v>
      </c>
      <c r="J8" s="291">
        <v>102002</v>
      </c>
      <c r="K8" s="157">
        <v>106650</v>
      </c>
      <c r="L8" s="291">
        <v>106544</v>
      </c>
      <c r="M8" s="157">
        <v>106598</v>
      </c>
      <c r="N8" s="291">
        <v>106492</v>
      </c>
      <c r="O8" s="134"/>
    </row>
    <row r="9" spans="3:15" ht="22.5" customHeight="1">
      <c r="C9" s="505" t="s">
        <v>240</v>
      </c>
      <c r="D9" s="506"/>
      <c r="E9" s="157">
        <v>251629</v>
      </c>
      <c r="F9" s="291">
        <v>225150</v>
      </c>
      <c r="G9" s="157">
        <v>694911</v>
      </c>
      <c r="H9" s="291">
        <v>659351</v>
      </c>
      <c r="I9" s="157">
        <v>318228</v>
      </c>
      <c r="J9" s="291">
        <v>302066</v>
      </c>
      <c r="K9" s="157">
        <v>311176</v>
      </c>
      <c r="L9" s="291">
        <v>294689</v>
      </c>
      <c r="M9" s="157">
        <v>293482</v>
      </c>
      <c r="N9" s="291">
        <v>279674</v>
      </c>
      <c r="O9" s="134"/>
    </row>
    <row r="10" spans="3:15" ht="22.5" customHeight="1">
      <c r="C10" s="514" t="s">
        <v>57</v>
      </c>
      <c r="D10" s="515"/>
      <c r="E10" s="157">
        <v>52584</v>
      </c>
      <c r="F10" s="291">
        <v>45065</v>
      </c>
      <c r="G10" s="157">
        <v>34896</v>
      </c>
      <c r="H10" s="291">
        <v>34896</v>
      </c>
      <c r="I10" s="157" t="s">
        <v>127</v>
      </c>
      <c r="J10" s="291" t="s">
        <v>127</v>
      </c>
      <c r="K10" s="292" t="s">
        <v>127</v>
      </c>
      <c r="L10" s="293" t="s">
        <v>127</v>
      </c>
      <c r="M10" s="292" t="s">
        <v>127</v>
      </c>
      <c r="N10" s="293" t="s">
        <v>127</v>
      </c>
      <c r="O10" s="134"/>
    </row>
    <row r="11" spans="3:15" ht="22.5" customHeight="1">
      <c r="C11" s="514" t="s">
        <v>58</v>
      </c>
      <c r="D11" s="515"/>
      <c r="E11" s="157">
        <v>873258</v>
      </c>
      <c r="F11" s="291">
        <v>866035</v>
      </c>
      <c r="G11" s="157">
        <v>185766</v>
      </c>
      <c r="H11" s="291">
        <v>176186</v>
      </c>
      <c r="I11" s="157">
        <v>138313</v>
      </c>
      <c r="J11" s="291">
        <v>133757</v>
      </c>
      <c r="K11" s="157">
        <v>143513</v>
      </c>
      <c r="L11" s="294">
        <v>139396</v>
      </c>
      <c r="M11" s="157">
        <v>156952</v>
      </c>
      <c r="N11" s="294">
        <v>147185</v>
      </c>
      <c r="O11" s="134"/>
    </row>
    <row r="12" spans="3:15" ht="22.5" customHeight="1">
      <c r="C12" s="514" t="s">
        <v>59</v>
      </c>
      <c r="D12" s="515"/>
      <c r="E12" s="157">
        <v>13318</v>
      </c>
      <c r="F12" s="291">
        <v>804</v>
      </c>
      <c r="G12" s="157">
        <v>14469</v>
      </c>
      <c r="H12" s="291">
        <v>112</v>
      </c>
      <c r="I12" s="157">
        <v>14849</v>
      </c>
      <c r="J12" s="291">
        <v>382</v>
      </c>
      <c r="K12" s="157">
        <v>14619</v>
      </c>
      <c r="L12" s="291">
        <v>103</v>
      </c>
      <c r="M12" s="157">
        <v>14731</v>
      </c>
      <c r="N12" s="291">
        <v>549</v>
      </c>
      <c r="O12" s="134"/>
    </row>
    <row r="13" spans="3:15" ht="22.5" customHeight="1" thickBot="1">
      <c r="C13" s="519" t="s">
        <v>60</v>
      </c>
      <c r="D13" s="520"/>
      <c r="E13" s="259">
        <v>1371</v>
      </c>
      <c r="F13" s="260">
        <v>83</v>
      </c>
      <c r="G13" s="259">
        <v>1657</v>
      </c>
      <c r="H13" s="260">
        <v>61</v>
      </c>
      <c r="I13" s="259">
        <v>1646</v>
      </c>
      <c r="J13" s="260">
        <v>317</v>
      </c>
      <c r="K13" s="259">
        <v>1329</v>
      </c>
      <c r="L13" s="260">
        <v>49</v>
      </c>
      <c r="M13" s="259">
        <v>1281</v>
      </c>
      <c r="N13" s="260">
        <v>50</v>
      </c>
      <c r="O13" s="134"/>
    </row>
    <row r="14" spans="3:15" ht="18" customHeight="1">
      <c r="C14" s="221" t="s">
        <v>149</v>
      </c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4"/>
    </row>
    <row r="15" spans="3:15" ht="18" customHeight="1">
      <c r="C15" s="138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4"/>
    </row>
    <row r="16" spans="3:15" ht="15" customHeight="1">
      <c r="C16" s="136"/>
      <c r="D16" s="136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4"/>
    </row>
    <row r="17" spans="3:15" ht="19.5" customHeight="1" thickBot="1">
      <c r="C17" s="132" t="s">
        <v>179</v>
      </c>
      <c r="D17" s="136"/>
      <c r="E17" s="137"/>
      <c r="F17" s="137"/>
      <c r="G17" s="137"/>
      <c r="H17" s="137"/>
      <c r="I17" s="220"/>
      <c r="J17" s="220"/>
      <c r="K17" s="220"/>
      <c r="L17" s="220"/>
      <c r="M17" s="504" t="s">
        <v>30</v>
      </c>
      <c r="N17" s="504"/>
      <c r="O17" s="134"/>
    </row>
    <row r="18" spans="3:15" ht="17.25" customHeight="1">
      <c r="C18" s="507"/>
      <c r="D18" s="508"/>
      <c r="E18" s="521" t="s">
        <v>279</v>
      </c>
      <c r="F18" s="522"/>
      <c r="G18" s="530" t="s">
        <v>449</v>
      </c>
      <c r="H18" s="530"/>
      <c r="I18" s="530" t="s">
        <v>474</v>
      </c>
      <c r="J18" s="530"/>
      <c r="K18" s="530" t="s">
        <v>483</v>
      </c>
      <c r="L18" s="530"/>
      <c r="M18" s="521" t="s">
        <v>489</v>
      </c>
      <c r="N18" s="522"/>
      <c r="O18" s="134"/>
    </row>
    <row r="19" spans="3:15" ht="15" customHeight="1" thickBot="1">
      <c r="C19" s="509"/>
      <c r="D19" s="510"/>
      <c r="E19" s="523"/>
      <c r="F19" s="524"/>
      <c r="G19" s="531"/>
      <c r="H19" s="531"/>
      <c r="I19" s="531"/>
      <c r="J19" s="531"/>
      <c r="K19" s="531"/>
      <c r="L19" s="531"/>
      <c r="M19" s="523"/>
      <c r="N19" s="524"/>
      <c r="O19" s="134"/>
    </row>
    <row r="20" spans="3:15" ht="22.5" customHeight="1">
      <c r="C20" s="513" t="s">
        <v>212</v>
      </c>
      <c r="D20" s="525"/>
      <c r="E20" s="526">
        <f>SUM(E21:F29)</f>
        <v>814235</v>
      </c>
      <c r="F20" s="527"/>
      <c r="G20" s="528">
        <f>SUM(G21:H29)</f>
        <v>627157</v>
      </c>
      <c r="H20" s="528"/>
      <c r="I20" s="528">
        <f>SUM(I21:J29)</f>
        <v>705075</v>
      </c>
      <c r="J20" s="528"/>
      <c r="K20" s="528">
        <f>SUM(K21:L29)</f>
        <v>681944</v>
      </c>
      <c r="L20" s="528"/>
      <c r="M20" s="526">
        <f>SUM(M21:N29)</f>
        <v>479819</v>
      </c>
      <c r="N20" s="529"/>
      <c r="O20" s="134"/>
    </row>
    <row r="21" spans="3:15" ht="22.5" customHeight="1">
      <c r="C21" s="514" t="s">
        <v>54</v>
      </c>
      <c r="D21" s="515"/>
      <c r="E21" s="516">
        <v>327990</v>
      </c>
      <c r="F21" s="517"/>
      <c r="G21" s="518">
        <v>212209</v>
      </c>
      <c r="H21" s="518"/>
      <c r="I21" s="518">
        <v>128122</v>
      </c>
      <c r="J21" s="518"/>
      <c r="K21" s="518">
        <v>84153</v>
      </c>
      <c r="L21" s="518"/>
      <c r="M21" s="516">
        <v>7941</v>
      </c>
      <c r="N21" s="532"/>
      <c r="O21" s="134"/>
    </row>
    <row r="22" spans="3:15" ht="22.5" customHeight="1">
      <c r="C22" s="514" t="s">
        <v>55</v>
      </c>
      <c r="D22" s="515"/>
      <c r="E22" s="516">
        <v>429112</v>
      </c>
      <c r="F22" s="517"/>
      <c r="G22" s="518">
        <v>350538</v>
      </c>
      <c r="H22" s="518"/>
      <c r="I22" s="518">
        <v>533440</v>
      </c>
      <c r="J22" s="518"/>
      <c r="K22" s="518">
        <v>554163</v>
      </c>
      <c r="L22" s="518"/>
      <c r="M22" s="516">
        <v>425363</v>
      </c>
      <c r="N22" s="532"/>
      <c r="O22" s="134"/>
    </row>
    <row r="23" spans="3:15" ht="22.5" customHeight="1">
      <c r="C23" s="514" t="s">
        <v>56</v>
      </c>
      <c r="D23" s="515"/>
      <c r="E23" s="516">
        <v>1992</v>
      </c>
      <c r="F23" s="517"/>
      <c r="G23" s="518">
        <v>3211</v>
      </c>
      <c r="H23" s="518"/>
      <c r="I23" s="518">
        <v>6899</v>
      </c>
      <c r="J23" s="518"/>
      <c r="K23" s="518">
        <v>7122</v>
      </c>
      <c r="L23" s="518"/>
      <c r="M23" s="516">
        <v>7421</v>
      </c>
      <c r="N23" s="532"/>
      <c r="O23" s="134"/>
    </row>
    <row r="24" spans="3:15" ht="22.5" customHeight="1">
      <c r="C24" s="505" t="s">
        <v>239</v>
      </c>
      <c r="D24" s="506"/>
      <c r="E24" s="516">
        <v>117</v>
      </c>
      <c r="F24" s="517"/>
      <c r="G24" s="518">
        <v>107</v>
      </c>
      <c r="H24" s="518"/>
      <c r="I24" s="518">
        <v>101</v>
      </c>
      <c r="J24" s="518"/>
      <c r="K24" s="518">
        <v>106</v>
      </c>
      <c r="L24" s="518"/>
      <c r="M24" s="516">
        <v>106</v>
      </c>
      <c r="N24" s="532"/>
      <c r="O24" s="134"/>
    </row>
    <row r="25" spans="3:15" ht="22.5" customHeight="1">
      <c r="C25" s="505" t="s">
        <v>240</v>
      </c>
      <c r="D25" s="506"/>
      <c r="E25" s="516">
        <v>26479</v>
      </c>
      <c r="F25" s="517"/>
      <c r="G25" s="518">
        <v>35560</v>
      </c>
      <c r="H25" s="518"/>
      <c r="I25" s="518">
        <v>16162</v>
      </c>
      <c r="J25" s="518"/>
      <c r="K25" s="518">
        <v>16487</v>
      </c>
      <c r="L25" s="518"/>
      <c r="M25" s="516">
        <v>13808</v>
      </c>
      <c r="N25" s="532"/>
      <c r="O25" s="134"/>
    </row>
    <row r="26" spans="3:15" ht="22.5" customHeight="1">
      <c r="C26" s="514" t="s">
        <v>57</v>
      </c>
      <c r="D26" s="515"/>
      <c r="E26" s="516">
        <v>7520</v>
      </c>
      <c r="F26" s="517"/>
      <c r="G26" s="518" t="s">
        <v>127</v>
      </c>
      <c r="H26" s="518"/>
      <c r="I26" s="533" t="s">
        <v>127</v>
      </c>
      <c r="J26" s="533"/>
      <c r="K26" s="533" t="s">
        <v>127</v>
      </c>
      <c r="L26" s="533"/>
      <c r="M26" s="534" t="s">
        <v>127</v>
      </c>
      <c r="N26" s="535"/>
      <c r="O26" s="134"/>
    </row>
    <row r="27" spans="3:15" ht="22.5" customHeight="1">
      <c r="C27" s="514" t="s">
        <v>58</v>
      </c>
      <c r="D27" s="515"/>
      <c r="E27" s="516">
        <v>7223</v>
      </c>
      <c r="F27" s="517"/>
      <c r="G27" s="518">
        <v>9579</v>
      </c>
      <c r="H27" s="518"/>
      <c r="I27" s="518">
        <v>4555</v>
      </c>
      <c r="J27" s="518"/>
      <c r="K27" s="518">
        <v>4117</v>
      </c>
      <c r="L27" s="518"/>
      <c r="M27" s="516">
        <v>9767</v>
      </c>
      <c r="N27" s="532"/>
      <c r="O27" s="134"/>
    </row>
    <row r="28" spans="3:15" ht="22.5" customHeight="1">
      <c r="C28" s="514" t="s">
        <v>59</v>
      </c>
      <c r="D28" s="515"/>
      <c r="E28" s="516">
        <v>12515</v>
      </c>
      <c r="F28" s="517"/>
      <c r="G28" s="518">
        <v>14357</v>
      </c>
      <c r="H28" s="518"/>
      <c r="I28" s="518">
        <v>14467</v>
      </c>
      <c r="J28" s="518"/>
      <c r="K28" s="518">
        <v>14516</v>
      </c>
      <c r="L28" s="518"/>
      <c r="M28" s="516">
        <v>14182</v>
      </c>
      <c r="N28" s="532"/>
      <c r="O28" s="134"/>
    </row>
    <row r="29" spans="3:15" ht="22.5" customHeight="1" thickBot="1">
      <c r="C29" s="519" t="s">
        <v>60</v>
      </c>
      <c r="D29" s="520"/>
      <c r="E29" s="536">
        <v>1287</v>
      </c>
      <c r="F29" s="538"/>
      <c r="G29" s="539">
        <v>1596</v>
      </c>
      <c r="H29" s="539"/>
      <c r="I29" s="539">
        <v>1329</v>
      </c>
      <c r="J29" s="539"/>
      <c r="K29" s="539">
        <v>1280</v>
      </c>
      <c r="L29" s="539"/>
      <c r="M29" s="536">
        <v>1231</v>
      </c>
      <c r="N29" s="537"/>
      <c r="O29" s="134"/>
    </row>
    <row r="30" spans="3:15" ht="18" customHeight="1">
      <c r="C30" s="138" t="s">
        <v>149</v>
      </c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34"/>
    </row>
    <row r="31" spans="3:15" ht="18" customHeight="1"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</row>
    <row r="32" spans="3:15" ht="15.75" customHeight="1">
      <c r="C32" s="113"/>
    </row>
    <row r="33" ht="15.75" customHeight="1"/>
  </sheetData>
  <mergeCells count="84">
    <mergeCell ref="M29:N29"/>
    <mergeCell ref="C28:D28"/>
    <mergeCell ref="E28:F28"/>
    <mergeCell ref="G28:H28"/>
    <mergeCell ref="I28:J28"/>
    <mergeCell ref="K28:L28"/>
    <mergeCell ref="M28:N28"/>
    <mergeCell ref="C29:D29"/>
    <mergeCell ref="E29:F29"/>
    <mergeCell ref="G29:H29"/>
    <mergeCell ref="I29:J29"/>
    <mergeCell ref="K29:L29"/>
    <mergeCell ref="M27:N27"/>
    <mergeCell ref="C26:D26"/>
    <mergeCell ref="E26:F26"/>
    <mergeCell ref="G26:H26"/>
    <mergeCell ref="I26:J26"/>
    <mergeCell ref="K26:L26"/>
    <mergeCell ref="M26:N26"/>
    <mergeCell ref="C27:D27"/>
    <mergeCell ref="E27:F27"/>
    <mergeCell ref="G27:H27"/>
    <mergeCell ref="I27:J27"/>
    <mergeCell ref="K27:L27"/>
    <mergeCell ref="M25:N25"/>
    <mergeCell ref="C24:D24"/>
    <mergeCell ref="E24:F24"/>
    <mergeCell ref="G24:H24"/>
    <mergeCell ref="I24:J24"/>
    <mergeCell ref="K24:L24"/>
    <mergeCell ref="M24:N24"/>
    <mergeCell ref="C25:D25"/>
    <mergeCell ref="E25:F25"/>
    <mergeCell ref="G25:H25"/>
    <mergeCell ref="I25:J25"/>
    <mergeCell ref="K25:L25"/>
    <mergeCell ref="I21:J21"/>
    <mergeCell ref="K21:L21"/>
    <mergeCell ref="M23:N23"/>
    <mergeCell ref="C22:D22"/>
    <mergeCell ref="E22:F22"/>
    <mergeCell ref="G22:H22"/>
    <mergeCell ref="I22:J22"/>
    <mergeCell ref="K22:L22"/>
    <mergeCell ref="M22:N22"/>
    <mergeCell ref="C23:D23"/>
    <mergeCell ref="E23:F23"/>
    <mergeCell ref="G23:H23"/>
    <mergeCell ref="I23:J23"/>
    <mergeCell ref="K23:L23"/>
    <mergeCell ref="M21:N21"/>
    <mergeCell ref="C21:D21"/>
    <mergeCell ref="M18:N19"/>
    <mergeCell ref="C20:D20"/>
    <mergeCell ref="E20:F20"/>
    <mergeCell ref="G20:H20"/>
    <mergeCell ref="I20:J20"/>
    <mergeCell ref="K20:L20"/>
    <mergeCell ref="M20:N20"/>
    <mergeCell ref="C18:D19"/>
    <mergeCell ref="E18:F19"/>
    <mergeCell ref="G18:H19"/>
    <mergeCell ref="I18:J19"/>
    <mergeCell ref="K18:L19"/>
    <mergeCell ref="E21:F21"/>
    <mergeCell ref="G21:H21"/>
    <mergeCell ref="C10:D10"/>
    <mergeCell ref="C11:D11"/>
    <mergeCell ref="C12:D12"/>
    <mergeCell ref="C13:D13"/>
    <mergeCell ref="M17:N17"/>
    <mergeCell ref="C9:D9"/>
    <mergeCell ref="M1:N1"/>
    <mergeCell ref="C2:D3"/>
    <mergeCell ref="E2:F2"/>
    <mergeCell ref="G2:H2"/>
    <mergeCell ref="I2:J2"/>
    <mergeCell ref="K2:L2"/>
    <mergeCell ref="M2:N2"/>
    <mergeCell ref="C4:D4"/>
    <mergeCell ref="C5:D5"/>
    <mergeCell ref="C6:D6"/>
    <mergeCell ref="C7:D7"/>
    <mergeCell ref="C8:D8"/>
  </mergeCells>
  <phoneticPr fontId="30"/>
  <pageMargins left="0.23622047244094491" right="0.19685039370078741" top="0.74803149606299213" bottom="0.74803149606299213" header="0.31496062992125984" footer="0.31496062992125984"/>
  <pageSetup paperSize="9" scale="85" orientation="portrait" r:id="rId1"/>
  <headerFooter scaleWithDoc="0" alignWithMargins="0">
    <oddFooter>&amp;C122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2:H27"/>
  <sheetViews>
    <sheetView view="pageBreakPreview" zoomScaleNormal="100" zoomScaleSheetLayoutView="100" workbookViewId="0"/>
  </sheetViews>
  <sheetFormatPr defaultColWidth="11.6328125" defaultRowHeight="20.149999999999999" customHeight="1"/>
  <cols>
    <col min="1" max="2" width="3.6328125" style="222" customWidth="1"/>
    <col min="3" max="3" width="30.6328125" style="98" customWidth="1"/>
    <col min="4" max="8" width="11.6328125" style="98" customWidth="1"/>
    <col min="9" max="16384" width="11.6328125" style="222"/>
  </cols>
  <sheetData>
    <row r="2" spans="3:8" ht="20.149999999999999" customHeight="1">
      <c r="C2" s="224" t="s">
        <v>180</v>
      </c>
    </row>
    <row r="3" spans="3:8" ht="20.149999999999999" customHeight="1" thickBot="1">
      <c r="G3" s="118"/>
      <c r="H3" s="118" t="s">
        <v>30</v>
      </c>
    </row>
    <row r="4" spans="3:8" ht="20.149999999999999" customHeight="1" thickBot="1">
      <c r="C4" s="225" t="s">
        <v>61</v>
      </c>
      <c r="D4" s="226" t="s">
        <v>279</v>
      </c>
      <c r="E4" s="226" t="s">
        <v>449</v>
      </c>
      <c r="F4" s="226" t="s">
        <v>474</v>
      </c>
      <c r="G4" s="226" t="s">
        <v>483</v>
      </c>
      <c r="H4" s="227" t="s">
        <v>489</v>
      </c>
    </row>
    <row r="5" spans="3:8" ht="22.5" customHeight="1">
      <c r="C5" s="125" t="s">
        <v>62</v>
      </c>
      <c r="D5" s="158">
        <v>8201918</v>
      </c>
      <c r="E5" s="158">
        <v>10077085</v>
      </c>
      <c r="F5" s="158">
        <v>11514759</v>
      </c>
      <c r="G5" s="158">
        <v>12752644</v>
      </c>
      <c r="H5" s="228">
        <v>11715901</v>
      </c>
    </row>
    <row r="6" spans="3:8" ht="22.5" customHeight="1">
      <c r="C6" s="126" t="s">
        <v>63</v>
      </c>
      <c r="D6" s="159">
        <v>1794696</v>
      </c>
      <c r="E6" s="159">
        <v>2816485</v>
      </c>
      <c r="F6" s="159">
        <v>3676649</v>
      </c>
      <c r="G6" s="159">
        <v>4670738</v>
      </c>
      <c r="H6" s="229">
        <v>4992356</v>
      </c>
    </row>
    <row r="7" spans="3:8" ht="22.5" customHeight="1">
      <c r="C7" s="126" t="s">
        <v>64</v>
      </c>
      <c r="D7" s="159">
        <v>15954</v>
      </c>
      <c r="E7" s="159">
        <v>15960</v>
      </c>
      <c r="F7" s="159">
        <v>15971</v>
      </c>
      <c r="G7" s="159">
        <v>15981</v>
      </c>
      <c r="H7" s="229">
        <v>15994</v>
      </c>
    </row>
    <row r="8" spans="3:8" ht="22.5" customHeight="1">
      <c r="C8" s="126" t="s">
        <v>65</v>
      </c>
      <c r="D8" s="160" t="s">
        <v>127</v>
      </c>
      <c r="E8" s="160" t="s">
        <v>127</v>
      </c>
      <c r="F8" s="160" t="s">
        <v>127</v>
      </c>
      <c r="G8" s="160" t="s">
        <v>127</v>
      </c>
      <c r="H8" s="314" t="s">
        <v>127</v>
      </c>
    </row>
    <row r="9" spans="3:8" ht="22.5" customHeight="1">
      <c r="C9" s="126" t="s">
        <v>66</v>
      </c>
      <c r="D9" s="159">
        <v>13208</v>
      </c>
      <c r="E9" s="159">
        <v>13213</v>
      </c>
      <c r="F9" s="159">
        <v>13222</v>
      </c>
      <c r="G9" s="159">
        <v>13230</v>
      </c>
      <c r="H9" s="229">
        <v>13242</v>
      </c>
    </row>
    <row r="10" spans="3:8" ht="22.5" customHeight="1">
      <c r="C10" s="126" t="s">
        <v>67</v>
      </c>
      <c r="D10" s="159">
        <v>322150</v>
      </c>
      <c r="E10" s="159">
        <v>316425</v>
      </c>
      <c r="F10" s="159">
        <v>294140</v>
      </c>
      <c r="G10" s="159">
        <v>264797</v>
      </c>
      <c r="H10" s="229">
        <v>223629</v>
      </c>
    </row>
    <row r="11" spans="3:8" ht="22.5" customHeight="1">
      <c r="C11" s="126" t="s">
        <v>68</v>
      </c>
      <c r="D11" s="159">
        <v>71676</v>
      </c>
      <c r="E11" s="159">
        <v>69431</v>
      </c>
      <c r="F11" s="159">
        <v>60471</v>
      </c>
      <c r="G11" s="159">
        <v>59239</v>
      </c>
      <c r="H11" s="229">
        <v>52608</v>
      </c>
    </row>
    <row r="12" spans="3:8" ht="22.5" customHeight="1">
      <c r="C12" s="126" t="s">
        <v>69</v>
      </c>
      <c r="D12" s="159">
        <v>22721</v>
      </c>
      <c r="E12" s="159">
        <v>22730</v>
      </c>
      <c r="F12" s="159">
        <v>22746</v>
      </c>
      <c r="G12" s="159">
        <v>22759</v>
      </c>
      <c r="H12" s="229">
        <v>22779</v>
      </c>
    </row>
    <row r="13" spans="3:8" ht="22.5" customHeight="1">
      <c r="C13" s="126" t="s">
        <v>70</v>
      </c>
      <c r="D13" s="159">
        <v>25992</v>
      </c>
      <c r="E13" s="159">
        <v>26002</v>
      </c>
      <c r="F13" s="159">
        <v>26021</v>
      </c>
      <c r="G13" s="160" t="s">
        <v>127</v>
      </c>
      <c r="H13" s="326" t="s">
        <v>127</v>
      </c>
    </row>
    <row r="14" spans="3:8" ht="22.5" customHeight="1">
      <c r="C14" s="126" t="s">
        <v>241</v>
      </c>
      <c r="D14" s="159">
        <v>2426706</v>
      </c>
      <c r="E14" s="159">
        <v>2185949</v>
      </c>
      <c r="F14" s="159">
        <v>1949658</v>
      </c>
      <c r="G14" s="159">
        <v>1713722</v>
      </c>
      <c r="H14" s="229">
        <v>1450771</v>
      </c>
    </row>
    <row r="15" spans="3:8" ht="22.5" customHeight="1">
      <c r="C15" s="126" t="s">
        <v>173</v>
      </c>
      <c r="D15" s="159">
        <v>692880</v>
      </c>
      <c r="E15" s="159">
        <v>1012899</v>
      </c>
      <c r="F15" s="159">
        <v>1131360</v>
      </c>
      <c r="G15" s="159">
        <v>1047685</v>
      </c>
      <c r="H15" s="229">
        <v>1154586</v>
      </c>
    </row>
    <row r="16" spans="3:8" ht="22.5" customHeight="1">
      <c r="C16" s="126" t="s">
        <v>171</v>
      </c>
      <c r="D16" s="159">
        <v>21118</v>
      </c>
      <c r="E16" s="159">
        <v>21126</v>
      </c>
      <c r="F16" s="159">
        <v>21141</v>
      </c>
      <c r="G16" s="159">
        <v>21154</v>
      </c>
      <c r="H16" s="229">
        <v>21172</v>
      </c>
    </row>
    <row r="17" spans="3:8" ht="22.5" customHeight="1">
      <c r="C17" s="126" t="s">
        <v>172</v>
      </c>
      <c r="D17" s="160">
        <v>272678</v>
      </c>
      <c r="E17" s="160" t="s">
        <v>127</v>
      </c>
      <c r="F17" s="160" t="s">
        <v>127</v>
      </c>
      <c r="G17" s="160" t="s">
        <v>127</v>
      </c>
      <c r="H17" s="314" t="s">
        <v>127</v>
      </c>
    </row>
    <row r="18" spans="3:8" ht="22.5" customHeight="1">
      <c r="C18" s="126" t="s">
        <v>303</v>
      </c>
      <c r="D18" s="160">
        <v>68598</v>
      </c>
      <c r="E18" s="160">
        <v>105792</v>
      </c>
      <c r="F18" s="160">
        <v>112565</v>
      </c>
      <c r="G18" s="160">
        <v>112633</v>
      </c>
      <c r="H18" s="314">
        <v>96503</v>
      </c>
    </row>
    <row r="19" spans="3:8" ht="22.5" customHeight="1">
      <c r="C19" s="126" t="s">
        <v>283</v>
      </c>
      <c r="D19" s="160">
        <v>185869</v>
      </c>
      <c r="E19" s="160">
        <v>118571</v>
      </c>
      <c r="F19" s="160">
        <v>66406</v>
      </c>
      <c r="G19" s="160">
        <v>56360</v>
      </c>
      <c r="H19" s="314">
        <v>54592</v>
      </c>
    </row>
    <row r="20" spans="3:8" ht="22.5" customHeight="1" thickBot="1">
      <c r="C20" s="230" t="s">
        <v>71</v>
      </c>
      <c r="D20" s="223">
        <f>SUM(D5:D19)</f>
        <v>14136164</v>
      </c>
      <c r="E20" s="223">
        <f>SUM(E5:E19)</f>
        <v>16801668</v>
      </c>
      <c r="F20" s="223">
        <f>SUM(F5:F19)</f>
        <v>18905109</v>
      </c>
      <c r="G20" s="223">
        <f>SUM(G5:G19)</f>
        <v>20750942</v>
      </c>
      <c r="H20" s="231">
        <f>SUM(H5:H19)</f>
        <v>19814133</v>
      </c>
    </row>
    <row r="21" spans="3:8" ht="22.5" customHeight="1">
      <c r="C21" s="232" t="s">
        <v>143</v>
      </c>
      <c r="D21" s="158">
        <v>1021996</v>
      </c>
      <c r="E21" s="158">
        <v>1022369</v>
      </c>
      <c r="F21" s="158">
        <v>1023082</v>
      </c>
      <c r="G21" s="158">
        <v>928489</v>
      </c>
      <c r="H21" s="228">
        <v>826498</v>
      </c>
    </row>
    <row r="22" spans="3:8" ht="22.5" customHeight="1">
      <c r="C22" s="126" t="s">
        <v>72</v>
      </c>
      <c r="D22" s="159">
        <v>568667</v>
      </c>
      <c r="E22" s="159">
        <v>746879</v>
      </c>
      <c r="F22" s="159">
        <v>770124</v>
      </c>
      <c r="G22" s="159">
        <v>817818</v>
      </c>
      <c r="H22" s="229">
        <v>846491</v>
      </c>
    </row>
    <row r="23" spans="3:8" ht="22.5" customHeight="1">
      <c r="C23" s="128" t="s">
        <v>73</v>
      </c>
      <c r="D23" s="160" t="s">
        <v>127</v>
      </c>
      <c r="E23" s="160" t="s">
        <v>127</v>
      </c>
      <c r="F23" s="160" t="s">
        <v>127</v>
      </c>
      <c r="G23" s="160" t="s">
        <v>127</v>
      </c>
      <c r="H23" s="314" t="s">
        <v>127</v>
      </c>
    </row>
    <row r="24" spans="3:8" ht="22.5" customHeight="1">
      <c r="C24" s="161" t="s">
        <v>74</v>
      </c>
      <c r="D24" s="162">
        <v>191</v>
      </c>
      <c r="E24" s="162">
        <v>191</v>
      </c>
      <c r="F24" s="162">
        <v>191</v>
      </c>
      <c r="G24" s="162">
        <v>191</v>
      </c>
      <c r="H24" s="233">
        <v>191</v>
      </c>
    </row>
    <row r="25" spans="3:8" ht="22.5" customHeight="1" thickBot="1">
      <c r="C25" s="234" t="s">
        <v>71</v>
      </c>
      <c r="D25" s="159">
        <f>SUM(D21:D24)</f>
        <v>1590854</v>
      </c>
      <c r="E25" s="159">
        <f>SUM(E21:E24)</f>
        <v>1769439</v>
      </c>
      <c r="F25" s="159">
        <f>SUM(F21:F24)</f>
        <v>1793397</v>
      </c>
      <c r="G25" s="159">
        <f>SUM(G21:G24)</f>
        <v>1746498</v>
      </c>
      <c r="H25" s="229">
        <f>SUM(H21:H24)</f>
        <v>1673180</v>
      </c>
    </row>
    <row r="26" spans="3:8" ht="22.5" customHeight="1" thickTop="1" thickBot="1">
      <c r="C26" s="235" t="s">
        <v>75</v>
      </c>
      <c r="D26" s="184">
        <f>SUM(D25,D20)</f>
        <v>15727018</v>
      </c>
      <c r="E26" s="184">
        <f>SUM(E25,E20)</f>
        <v>18571107</v>
      </c>
      <c r="F26" s="184">
        <f>SUM(F25,F20)</f>
        <v>20698506</v>
      </c>
      <c r="G26" s="184">
        <f>SUM(G25,G20)</f>
        <v>22497440</v>
      </c>
      <c r="H26" s="236">
        <f>SUM(H25,H20)</f>
        <v>21487313</v>
      </c>
    </row>
    <row r="27" spans="3:8" ht="18" customHeight="1">
      <c r="C27" s="237" t="s">
        <v>149</v>
      </c>
      <c r="E27" s="65"/>
    </row>
  </sheetData>
  <phoneticPr fontId="28"/>
  <pageMargins left="0.23622047244094491" right="0.35433070866141736" top="0.74803149606299213" bottom="0.74803149606299213" header="0.31496062992125984" footer="0.31496062992125984"/>
  <pageSetup paperSize="9" orientation="portrait" r:id="rId1"/>
  <headerFooter scaleWithDoc="0" alignWithMargins="0">
    <oddFooter>&amp;C123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C1:M46"/>
  <sheetViews>
    <sheetView view="pageBreakPreview" zoomScaleNormal="100" zoomScaleSheetLayoutView="100" zoomScalePageLayoutView="85" workbookViewId="0"/>
  </sheetViews>
  <sheetFormatPr defaultColWidth="9" defaultRowHeight="20.149999999999999" customHeight="1"/>
  <cols>
    <col min="1" max="2" width="3.6328125" style="9" customWidth="1"/>
    <col min="3" max="3" width="15.90625" style="3" customWidth="1"/>
    <col min="4" max="10" width="11.36328125" style="3" customWidth="1"/>
    <col min="11" max="11" width="11.36328125" style="9" customWidth="1"/>
    <col min="12" max="16384" width="9" style="9"/>
  </cols>
  <sheetData>
    <row r="1" spans="3:11" ht="20.149999999999999" customHeight="1">
      <c r="C1" s="2" t="s">
        <v>181</v>
      </c>
    </row>
    <row r="2" spans="3:11" ht="20.149999999999999" customHeight="1" thickBot="1">
      <c r="I2" s="13"/>
      <c r="J2" s="541" t="s">
        <v>45</v>
      </c>
      <c r="K2" s="542"/>
    </row>
    <row r="3" spans="3:11" ht="24.75" customHeight="1">
      <c r="C3" s="547"/>
      <c r="D3" s="545" t="s">
        <v>272</v>
      </c>
      <c r="E3" s="546"/>
      <c r="F3" s="545" t="s">
        <v>278</v>
      </c>
      <c r="G3" s="546"/>
      <c r="H3" s="544" t="s">
        <v>448</v>
      </c>
      <c r="I3" s="544"/>
      <c r="J3" s="543" t="s">
        <v>473</v>
      </c>
      <c r="K3" s="544"/>
    </row>
    <row r="4" spans="3:11" ht="20.149999999999999" customHeight="1" thickBot="1">
      <c r="C4" s="548"/>
      <c r="D4" s="76" t="s">
        <v>76</v>
      </c>
      <c r="E4" s="266" t="s">
        <v>77</v>
      </c>
      <c r="F4" s="76" t="s">
        <v>76</v>
      </c>
      <c r="G4" s="266" t="s">
        <v>77</v>
      </c>
      <c r="H4" s="261" t="s">
        <v>76</v>
      </c>
      <c r="I4" s="77" t="s">
        <v>77</v>
      </c>
      <c r="J4" s="76" t="s">
        <v>76</v>
      </c>
      <c r="K4" s="77" t="s">
        <v>77</v>
      </c>
    </row>
    <row r="5" spans="3:11" ht="24.9" customHeight="1">
      <c r="C5" s="298" t="s">
        <v>212</v>
      </c>
      <c r="D5" s="239">
        <v>15027341</v>
      </c>
      <c r="E5" s="267">
        <v>14443615</v>
      </c>
      <c r="F5" s="239">
        <v>15528098</v>
      </c>
      <c r="G5" s="267">
        <v>14992564</v>
      </c>
      <c r="H5" s="262">
        <v>16540993</v>
      </c>
      <c r="I5" s="240">
        <v>16028490</v>
      </c>
      <c r="J5" s="239">
        <v>16258129</v>
      </c>
      <c r="K5" s="240">
        <v>15842246</v>
      </c>
    </row>
    <row r="6" spans="3:11" ht="21" customHeight="1">
      <c r="C6" s="10" t="s">
        <v>78</v>
      </c>
      <c r="D6" s="149">
        <f t="shared" ref="D6:E6" si="0">SUM(D7:D10)</f>
        <v>5482438</v>
      </c>
      <c r="E6" s="268">
        <f t="shared" si="0"/>
        <v>5400260</v>
      </c>
      <c r="F6" s="149">
        <f t="shared" ref="F6:K6" si="1">SUM(F7:F10)</f>
        <v>5255536</v>
      </c>
      <c r="G6" s="268">
        <f t="shared" si="1"/>
        <v>5158897</v>
      </c>
      <c r="H6" s="263">
        <f t="shared" si="1"/>
        <v>5738489</v>
      </c>
      <c r="I6" s="172">
        <f t="shared" si="1"/>
        <v>5626961</v>
      </c>
      <c r="J6" s="149">
        <f t="shared" si="1"/>
        <v>5835848</v>
      </c>
      <c r="K6" s="172">
        <f t="shared" si="1"/>
        <v>5730810</v>
      </c>
    </row>
    <row r="7" spans="3:11" ht="21" customHeight="1">
      <c r="C7" s="78" t="s">
        <v>218</v>
      </c>
      <c r="D7" s="241">
        <v>2911</v>
      </c>
      <c r="E7" s="269">
        <v>229</v>
      </c>
      <c r="F7" s="241">
        <v>2536</v>
      </c>
      <c r="G7" s="187" t="s">
        <v>127</v>
      </c>
      <c r="H7" s="246">
        <v>1234</v>
      </c>
      <c r="I7" s="173" t="s">
        <v>127</v>
      </c>
      <c r="J7" s="241">
        <v>1113</v>
      </c>
      <c r="K7" s="173">
        <v>7</v>
      </c>
    </row>
    <row r="8" spans="3:11" ht="21" customHeight="1">
      <c r="C8" s="83" t="s">
        <v>221</v>
      </c>
      <c r="D8" s="241">
        <v>4357644</v>
      </c>
      <c r="E8" s="245">
        <v>4349927</v>
      </c>
      <c r="F8" s="241">
        <v>4215187</v>
      </c>
      <c r="G8" s="245">
        <v>4199454</v>
      </c>
      <c r="H8" s="246">
        <v>4519488</v>
      </c>
      <c r="I8" s="243">
        <v>4499264</v>
      </c>
      <c r="J8" s="241">
        <v>4584176</v>
      </c>
      <c r="K8" s="243">
        <v>4554632</v>
      </c>
    </row>
    <row r="9" spans="3:11" ht="21" customHeight="1">
      <c r="C9" s="78" t="s">
        <v>219</v>
      </c>
      <c r="D9" s="241">
        <v>14612</v>
      </c>
      <c r="E9" s="269">
        <v>1112</v>
      </c>
      <c r="F9" s="241">
        <v>10979</v>
      </c>
      <c r="G9" s="269">
        <v>744</v>
      </c>
      <c r="H9" s="246">
        <v>13117</v>
      </c>
      <c r="I9" s="242">
        <v>328</v>
      </c>
      <c r="J9" s="241">
        <v>12494</v>
      </c>
      <c r="K9" s="242">
        <v>235</v>
      </c>
    </row>
    <row r="10" spans="3:11" ht="21" customHeight="1">
      <c r="C10" s="83" t="s">
        <v>220</v>
      </c>
      <c r="D10" s="244">
        <v>1107271</v>
      </c>
      <c r="E10" s="245">
        <v>1048992</v>
      </c>
      <c r="F10" s="244">
        <v>1026834</v>
      </c>
      <c r="G10" s="245">
        <v>958699</v>
      </c>
      <c r="H10" s="264">
        <v>1204650</v>
      </c>
      <c r="I10" s="243">
        <v>1127369</v>
      </c>
      <c r="J10" s="244">
        <v>1238065</v>
      </c>
      <c r="K10" s="243">
        <v>1175936</v>
      </c>
    </row>
    <row r="11" spans="3:11" ht="21" customHeight="1">
      <c r="C11" s="10" t="s">
        <v>79</v>
      </c>
      <c r="D11" s="241">
        <v>1535494</v>
      </c>
      <c r="E11" s="245">
        <v>1474332</v>
      </c>
      <c r="F11" s="241">
        <v>1695164</v>
      </c>
      <c r="G11" s="245">
        <v>1649360</v>
      </c>
      <c r="H11" s="246">
        <v>1845619</v>
      </c>
      <c r="I11" s="243">
        <v>1802016</v>
      </c>
      <c r="J11" s="241">
        <v>1999560</v>
      </c>
      <c r="K11" s="243">
        <v>1982599</v>
      </c>
    </row>
    <row r="12" spans="3:11" ht="21" customHeight="1">
      <c r="C12" s="10" t="s">
        <v>184</v>
      </c>
      <c r="D12" s="241">
        <v>71375</v>
      </c>
      <c r="E12" s="245">
        <v>69825</v>
      </c>
      <c r="F12" s="241">
        <v>140519</v>
      </c>
      <c r="G12" s="245">
        <v>138645</v>
      </c>
      <c r="H12" s="246">
        <v>206133</v>
      </c>
      <c r="I12" s="243">
        <v>203286</v>
      </c>
      <c r="J12" s="241">
        <v>216284</v>
      </c>
      <c r="K12" s="243">
        <v>215068</v>
      </c>
    </row>
    <row r="13" spans="3:11" ht="21" customHeight="1">
      <c r="C13" s="10" t="s">
        <v>144</v>
      </c>
      <c r="D13" s="140" t="s">
        <v>185</v>
      </c>
      <c r="E13" s="187" t="s">
        <v>185</v>
      </c>
      <c r="F13" s="140" t="s">
        <v>127</v>
      </c>
      <c r="G13" s="187" t="s">
        <v>127</v>
      </c>
      <c r="H13" s="265" t="s">
        <v>127</v>
      </c>
      <c r="I13" s="173" t="s">
        <v>127</v>
      </c>
      <c r="J13" s="140" t="s">
        <v>127</v>
      </c>
      <c r="K13" s="173" t="s">
        <v>127</v>
      </c>
    </row>
    <row r="14" spans="3:11" ht="21" customHeight="1">
      <c r="C14" s="10" t="s">
        <v>213</v>
      </c>
      <c r="D14" s="241">
        <v>651046</v>
      </c>
      <c r="E14" s="245">
        <v>617592</v>
      </c>
      <c r="F14" s="241">
        <v>583595</v>
      </c>
      <c r="G14" s="245">
        <v>581645</v>
      </c>
      <c r="H14" s="246">
        <v>769085</v>
      </c>
      <c r="I14" s="243">
        <v>742017</v>
      </c>
      <c r="J14" s="241">
        <v>356430</v>
      </c>
      <c r="K14" s="243">
        <v>350939</v>
      </c>
    </row>
    <row r="15" spans="3:11" ht="21" customHeight="1">
      <c r="C15" s="10" t="s">
        <v>80</v>
      </c>
      <c r="D15" s="140">
        <v>673</v>
      </c>
      <c r="E15" s="187" t="s">
        <v>185</v>
      </c>
      <c r="F15" s="140">
        <v>673</v>
      </c>
      <c r="G15" s="187" t="s">
        <v>127</v>
      </c>
      <c r="H15" s="265">
        <v>673</v>
      </c>
      <c r="I15" s="173" t="s">
        <v>127</v>
      </c>
      <c r="J15" s="140">
        <v>673</v>
      </c>
      <c r="K15" s="173" t="s">
        <v>127</v>
      </c>
    </row>
    <row r="16" spans="3:11" ht="21" customHeight="1">
      <c r="C16" s="10" t="s">
        <v>81</v>
      </c>
      <c r="D16" s="241">
        <v>7215825</v>
      </c>
      <c r="E16" s="245">
        <v>6811115</v>
      </c>
      <c r="F16" s="241">
        <v>7784722</v>
      </c>
      <c r="G16" s="245">
        <v>7396127</v>
      </c>
      <c r="H16" s="246">
        <v>7925619</v>
      </c>
      <c r="I16" s="243">
        <v>7598833</v>
      </c>
      <c r="J16" s="241">
        <v>7775642</v>
      </c>
      <c r="K16" s="243">
        <v>7489618</v>
      </c>
    </row>
    <row r="17" spans="3:13" ht="21" customHeight="1">
      <c r="C17" s="10" t="s">
        <v>82</v>
      </c>
      <c r="D17" s="247">
        <v>25329</v>
      </c>
      <c r="E17" s="187">
        <v>25329</v>
      </c>
      <c r="F17" s="247">
        <v>23162</v>
      </c>
      <c r="G17" s="187">
        <v>23162</v>
      </c>
      <c r="H17" s="185" t="s">
        <v>145</v>
      </c>
      <c r="I17" s="173" t="s">
        <v>145</v>
      </c>
      <c r="J17" s="247" t="s">
        <v>145</v>
      </c>
      <c r="K17" s="173" t="s">
        <v>145</v>
      </c>
    </row>
    <row r="18" spans="3:13" ht="21" customHeight="1">
      <c r="C18" s="10" t="s">
        <v>186</v>
      </c>
      <c r="D18" s="241">
        <v>21</v>
      </c>
      <c r="E18" s="245">
        <v>21</v>
      </c>
      <c r="F18" s="241" t="s">
        <v>127</v>
      </c>
      <c r="G18" s="245" t="s">
        <v>127</v>
      </c>
      <c r="H18" s="246" t="s">
        <v>127</v>
      </c>
      <c r="I18" s="243" t="s">
        <v>127</v>
      </c>
      <c r="J18" s="241">
        <v>0</v>
      </c>
      <c r="K18" s="243">
        <v>0</v>
      </c>
    </row>
    <row r="19" spans="3:13" ht="21" customHeight="1" thickBot="1">
      <c r="C19" s="11" t="s">
        <v>43</v>
      </c>
      <c r="D19" s="270">
        <v>45141</v>
      </c>
      <c r="E19" s="201">
        <v>45141</v>
      </c>
      <c r="F19" s="270">
        <v>44727</v>
      </c>
      <c r="G19" s="201">
        <v>44727</v>
      </c>
      <c r="H19" s="186" t="s">
        <v>145</v>
      </c>
      <c r="I19" s="174" t="s">
        <v>145</v>
      </c>
      <c r="J19" s="270" t="s">
        <v>145</v>
      </c>
      <c r="K19" s="174" t="s">
        <v>145</v>
      </c>
    </row>
    <row r="20" spans="3:13" ht="18" customHeight="1">
      <c r="C20" s="24" t="s">
        <v>83</v>
      </c>
    </row>
    <row r="21" spans="3:13" ht="18" customHeight="1">
      <c r="C21" s="24" t="s">
        <v>271</v>
      </c>
    </row>
    <row r="22" spans="3:13" ht="24.9" customHeight="1"/>
    <row r="23" spans="3:13" ht="19.5" customHeight="1">
      <c r="C23" s="2" t="s">
        <v>182</v>
      </c>
    </row>
    <row r="24" spans="3:13" ht="19.5" customHeight="1" thickBot="1">
      <c r="J24" s="541" t="s">
        <v>45</v>
      </c>
      <c r="K24" s="542"/>
    </row>
    <row r="25" spans="3:13" ht="24.9" customHeight="1">
      <c r="C25" s="336"/>
      <c r="D25" s="545" t="s">
        <v>273</v>
      </c>
      <c r="E25" s="546"/>
      <c r="F25" s="545" t="s">
        <v>284</v>
      </c>
      <c r="G25" s="546"/>
      <c r="H25" s="544" t="s">
        <v>480</v>
      </c>
      <c r="I25" s="544"/>
      <c r="J25" s="543" t="s">
        <v>485</v>
      </c>
      <c r="K25" s="544"/>
      <c r="M25" s="325" t="s">
        <v>487</v>
      </c>
    </row>
    <row r="26" spans="3:13" ht="19.5" customHeight="1" thickBot="1">
      <c r="C26" s="338"/>
      <c r="D26" s="299" t="s">
        <v>132</v>
      </c>
      <c r="E26" s="299" t="s">
        <v>131</v>
      </c>
      <c r="F26" s="299" t="s">
        <v>132</v>
      </c>
      <c r="G26" s="299" t="s">
        <v>131</v>
      </c>
      <c r="H26" s="261" t="s">
        <v>132</v>
      </c>
      <c r="I26" s="77" t="s">
        <v>131</v>
      </c>
      <c r="J26" s="76" t="s">
        <v>132</v>
      </c>
      <c r="K26" s="77" t="s">
        <v>131</v>
      </c>
    </row>
    <row r="27" spans="3:13" ht="24.75" customHeight="1">
      <c r="C27" s="79" t="s">
        <v>212</v>
      </c>
      <c r="D27" s="300">
        <v>4356061</v>
      </c>
      <c r="E27" s="300">
        <v>4322549</v>
      </c>
      <c r="F27" s="301" t="s">
        <v>304</v>
      </c>
      <c r="G27" s="301" t="s">
        <v>304</v>
      </c>
      <c r="H27" s="287" t="s">
        <v>304</v>
      </c>
      <c r="I27" s="288" t="s">
        <v>304</v>
      </c>
      <c r="J27" s="317" t="s">
        <v>304</v>
      </c>
      <c r="K27" s="288" t="s">
        <v>304</v>
      </c>
    </row>
    <row r="28" spans="3:13" ht="21" customHeight="1">
      <c r="C28" s="10" t="s">
        <v>84</v>
      </c>
      <c r="D28" s="302">
        <f>SUM(D29:D31)</f>
        <v>2573799</v>
      </c>
      <c r="E28" s="303">
        <f>SUM(E29:E31)</f>
        <v>2555048</v>
      </c>
      <c r="F28" s="304" t="s">
        <v>304</v>
      </c>
      <c r="G28" s="305" t="s">
        <v>304</v>
      </c>
      <c r="H28" s="185" t="s">
        <v>304</v>
      </c>
      <c r="I28" s="289" t="s">
        <v>304</v>
      </c>
      <c r="J28" s="247" t="s">
        <v>304</v>
      </c>
      <c r="K28" s="289" t="s">
        <v>304</v>
      </c>
    </row>
    <row r="29" spans="3:13" ht="21" customHeight="1">
      <c r="C29" s="78" t="s">
        <v>209</v>
      </c>
      <c r="D29" s="302">
        <v>2456689</v>
      </c>
      <c r="E29" s="302">
        <v>2439449</v>
      </c>
      <c r="F29" s="304" t="s">
        <v>304</v>
      </c>
      <c r="G29" s="304" t="s">
        <v>304</v>
      </c>
      <c r="H29" s="185" t="s">
        <v>304</v>
      </c>
      <c r="I29" s="173" t="s">
        <v>304</v>
      </c>
      <c r="J29" s="247" t="s">
        <v>304</v>
      </c>
      <c r="K29" s="173" t="s">
        <v>304</v>
      </c>
    </row>
    <row r="30" spans="3:13" ht="21" customHeight="1">
      <c r="C30" s="78" t="s">
        <v>208</v>
      </c>
      <c r="D30" s="302">
        <v>110756</v>
      </c>
      <c r="E30" s="302">
        <v>109245</v>
      </c>
      <c r="F30" s="304" t="s">
        <v>304</v>
      </c>
      <c r="G30" s="304" t="s">
        <v>304</v>
      </c>
      <c r="H30" s="185" t="s">
        <v>304</v>
      </c>
      <c r="I30" s="173" t="s">
        <v>304</v>
      </c>
      <c r="J30" s="247" t="s">
        <v>304</v>
      </c>
      <c r="K30" s="173" t="s">
        <v>304</v>
      </c>
    </row>
    <row r="31" spans="3:13" ht="21" customHeight="1">
      <c r="C31" s="78" t="s">
        <v>207</v>
      </c>
      <c r="D31" s="302">
        <v>6354</v>
      </c>
      <c r="E31" s="302">
        <v>6354</v>
      </c>
      <c r="F31" s="304" t="s">
        <v>304</v>
      </c>
      <c r="G31" s="304" t="s">
        <v>304</v>
      </c>
      <c r="H31" s="185" t="s">
        <v>304</v>
      </c>
      <c r="I31" s="173" t="s">
        <v>304</v>
      </c>
      <c r="J31" s="247" t="s">
        <v>304</v>
      </c>
      <c r="K31" s="173" t="s">
        <v>304</v>
      </c>
    </row>
    <row r="32" spans="3:13" ht="21" customHeight="1">
      <c r="C32" s="75" t="s">
        <v>85</v>
      </c>
      <c r="D32" s="302">
        <f>SUM(D33:D34)</f>
        <v>504713</v>
      </c>
      <c r="E32" s="302">
        <f>SUM(E33:E34)</f>
        <v>493387</v>
      </c>
      <c r="F32" s="304" t="s">
        <v>304</v>
      </c>
      <c r="G32" s="304" t="s">
        <v>304</v>
      </c>
      <c r="H32" s="185" t="s">
        <v>304</v>
      </c>
      <c r="I32" s="173" t="s">
        <v>304</v>
      </c>
      <c r="J32" s="247" t="s">
        <v>304</v>
      </c>
      <c r="K32" s="173" t="s">
        <v>304</v>
      </c>
    </row>
    <row r="33" spans="3:11" ht="21" customHeight="1">
      <c r="C33" s="78" t="s">
        <v>210</v>
      </c>
      <c r="D33" s="302">
        <v>88691</v>
      </c>
      <c r="E33" s="302">
        <v>86854</v>
      </c>
      <c r="F33" s="304" t="s">
        <v>304</v>
      </c>
      <c r="G33" s="304" t="s">
        <v>304</v>
      </c>
      <c r="H33" s="185" t="s">
        <v>304</v>
      </c>
      <c r="I33" s="173" t="s">
        <v>304</v>
      </c>
      <c r="J33" s="247" t="s">
        <v>304</v>
      </c>
      <c r="K33" s="173" t="s">
        <v>304</v>
      </c>
    </row>
    <row r="34" spans="3:11" ht="21" customHeight="1">
      <c r="C34" s="78" t="s">
        <v>211</v>
      </c>
      <c r="D34" s="302">
        <v>416022</v>
      </c>
      <c r="E34" s="302">
        <v>406533</v>
      </c>
      <c r="F34" s="304" t="s">
        <v>304</v>
      </c>
      <c r="G34" s="304" t="s">
        <v>304</v>
      </c>
      <c r="H34" s="185" t="s">
        <v>304</v>
      </c>
      <c r="I34" s="173" t="s">
        <v>304</v>
      </c>
      <c r="J34" s="247" t="s">
        <v>304</v>
      </c>
      <c r="K34" s="173" t="s">
        <v>304</v>
      </c>
    </row>
    <row r="35" spans="3:11" ht="21" customHeight="1">
      <c r="C35" s="193" t="s">
        <v>275</v>
      </c>
      <c r="D35" s="304" t="s">
        <v>305</v>
      </c>
      <c r="E35" s="304" t="s">
        <v>304</v>
      </c>
      <c r="F35" s="304" t="s">
        <v>304</v>
      </c>
      <c r="G35" s="304" t="s">
        <v>304</v>
      </c>
      <c r="H35" s="185" t="s">
        <v>304</v>
      </c>
      <c r="I35" s="173" t="s">
        <v>304</v>
      </c>
      <c r="J35" s="247" t="s">
        <v>304</v>
      </c>
      <c r="K35" s="173" t="s">
        <v>304</v>
      </c>
    </row>
    <row r="36" spans="3:11" ht="21" customHeight="1">
      <c r="C36" s="198" t="s">
        <v>285</v>
      </c>
      <c r="D36" s="304" t="s">
        <v>304</v>
      </c>
      <c r="E36" s="304" t="s">
        <v>304</v>
      </c>
      <c r="F36" s="304" t="s">
        <v>304</v>
      </c>
      <c r="G36" s="304" t="s">
        <v>304</v>
      </c>
      <c r="H36" s="185" t="s">
        <v>304</v>
      </c>
      <c r="I36" s="173" t="s">
        <v>304</v>
      </c>
      <c r="J36" s="247" t="s">
        <v>304</v>
      </c>
      <c r="K36" s="173" t="s">
        <v>304</v>
      </c>
    </row>
    <row r="37" spans="3:11" ht="21" customHeight="1">
      <c r="C37" s="198" t="s">
        <v>286</v>
      </c>
      <c r="D37" s="302">
        <v>664</v>
      </c>
      <c r="E37" s="302">
        <v>664</v>
      </c>
      <c r="F37" s="304" t="s">
        <v>304</v>
      </c>
      <c r="G37" s="304" t="s">
        <v>304</v>
      </c>
      <c r="H37" s="185" t="s">
        <v>304</v>
      </c>
      <c r="I37" s="173" t="s">
        <v>304</v>
      </c>
      <c r="J37" s="247" t="s">
        <v>304</v>
      </c>
      <c r="K37" s="173" t="s">
        <v>304</v>
      </c>
    </row>
    <row r="38" spans="3:11" ht="21" customHeight="1">
      <c r="C38" s="10" t="s">
        <v>89</v>
      </c>
      <c r="D38" s="302">
        <v>15249</v>
      </c>
      <c r="E38" s="302">
        <v>15249</v>
      </c>
      <c r="F38" s="304" t="s">
        <v>304</v>
      </c>
      <c r="G38" s="304" t="s">
        <v>304</v>
      </c>
      <c r="H38" s="185" t="s">
        <v>304</v>
      </c>
      <c r="I38" s="173" t="s">
        <v>304</v>
      </c>
      <c r="J38" s="247" t="s">
        <v>304</v>
      </c>
      <c r="K38" s="173" t="s">
        <v>304</v>
      </c>
    </row>
    <row r="39" spans="3:11" ht="21" customHeight="1">
      <c r="C39" s="10" t="s">
        <v>90</v>
      </c>
      <c r="D39" s="302">
        <v>131</v>
      </c>
      <c r="E39" s="302">
        <v>131</v>
      </c>
      <c r="F39" s="304" t="s">
        <v>304</v>
      </c>
      <c r="G39" s="304" t="s">
        <v>304</v>
      </c>
      <c r="H39" s="185" t="s">
        <v>304</v>
      </c>
      <c r="I39" s="173" t="s">
        <v>304</v>
      </c>
      <c r="J39" s="247" t="s">
        <v>304</v>
      </c>
      <c r="K39" s="173" t="s">
        <v>304</v>
      </c>
    </row>
    <row r="40" spans="3:11" ht="21" customHeight="1">
      <c r="C40" s="10" t="s">
        <v>91</v>
      </c>
      <c r="D40" s="302">
        <v>4614</v>
      </c>
      <c r="E40" s="302">
        <v>4614</v>
      </c>
      <c r="F40" s="304" t="s">
        <v>304</v>
      </c>
      <c r="G40" s="304" t="s">
        <v>304</v>
      </c>
      <c r="H40" s="185" t="s">
        <v>304</v>
      </c>
      <c r="I40" s="173" t="s">
        <v>304</v>
      </c>
      <c r="J40" s="247" t="s">
        <v>304</v>
      </c>
      <c r="K40" s="173" t="s">
        <v>304</v>
      </c>
    </row>
    <row r="41" spans="3:11" ht="21" customHeight="1">
      <c r="C41" s="10" t="s">
        <v>86</v>
      </c>
      <c r="D41" s="302">
        <v>89976</v>
      </c>
      <c r="E41" s="302">
        <v>89515</v>
      </c>
      <c r="F41" s="304" t="s">
        <v>304</v>
      </c>
      <c r="G41" s="304" t="s">
        <v>304</v>
      </c>
      <c r="H41" s="185" t="s">
        <v>304</v>
      </c>
      <c r="I41" s="173" t="s">
        <v>304</v>
      </c>
      <c r="J41" s="247" t="s">
        <v>304</v>
      </c>
      <c r="K41" s="173" t="s">
        <v>304</v>
      </c>
    </row>
    <row r="42" spans="3:11" ht="21" customHeight="1">
      <c r="C42" s="10" t="s">
        <v>87</v>
      </c>
      <c r="D42" s="304" t="s">
        <v>185</v>
      </c>
      <c r="E42" s="304" t="s">
        <v>185</v>
      </c>
      <c r="F42" s="304" t="s">
        <v>304</v>
      </c>
      <c r="G42" s="304" t="s">
        <v>304</v>
      </c>
      <c r="H42" s="265" t="s">
        <v>304</v>
      </c>
      <c r="I42" s="185" t="s">
        <v>304</v>
      </c>
      <c r="J42" s="140" t="s">
        <v>304</v>
      </c>
      <c r="K42" s="185" t="s">
        <v>304</v>
      </c>
    </row>
    <row r="43" spans="3:11" ht="21" customHeight="1">
      <c r="C43" s="127" t="s">
        <v>88</v>
      </c>
      <c r="D43" s="302">
        <v>25698</v>
      </c>
      <c r="E43" s="302">
        <v>25698</v>
      </c>
      <c r="F43" s="304" t="s">
        <v>304</v>
      </c>
      <c r="G43" s="304" t="s">
        <v>304</v>
      </c>
      <c r="H43" s="185" t="s">
        <v>304</v>
      </c>
      <c r="I43" s="173" t="s">
        <v>304</v>
      </c>
      <c r="J43" s="247" t="s">
        <v>304</v>
      </c>
      <c r="K43" s="173" t="s">
        <v>304</v>
      </c>
    </row>
    <row r="44" spans="3:11" ht="21" customHeight="1" thickBot="1">
      <c r="C44" s="194" t="s">
        <v>276</v>
      </c>
      <c r="D44" s="306">
        <v>20</v>
      </c>
      <c r="E44" s="306">
        <v>20</v>
      </c>
      <c r="F44" s="307" t="s">
        <v>304</v>
      </c>
      <c r="G44" s="307" t="s">
        <v>304</v>
      </c>
      <c r="H44" s="186" t="s">
        <v>304</v>
      </c>
      <c r="I44" s="174" t="s">
        <v>304</v>
      </c>
      <c r="J44" s="270" t="s">
        <v>304</v>
      </c>
      <c r="K44" s="174" t="s">
        <v>304</v>
      </c>
    </row>
    <row r="45" spans="3:11" ht="18" customHeight="1">
      <c r="C45" s="237" t="s">
        <v>134</v>
      </c>
      <c r="D45" s="24"/>
      <c r="E45" s="24"/>
      <c r="F45" s="24"/>
      <c r="G45" s="24"/>
      <c r="H45" s="24"/>
      <c r="I45" s="24"/>
      <c r="J45" s="24"/>
      <c r="K45" s="238"/>
    </row>
    <row r="46" spans="3:11" ht="69" customHeight="1">
      <c r="C46" s="540" t="s">
        <v>481</v>
      </c>
      <c r="D46" s="540"/>
      <c r="E46" s="540"/>
      <c r="F46" s="540"/>
      <c r="G46" s="540"/>
      <c r="H46" s="540"/>
      <c r="I46" s="540"/>
      <c r="J46" s="540"/>
      <c r="K46" s="540"/>
    </row>
  </sheetData>
  <mergeCells count="13">
    <mergeCell ref="J2:K2"/>
    <mergeCell ref="C3:C4"/>
    <mergeCell ref="J3:K3"/>
    <mergeCell ref="D3:E3"/>
    <mergeCell ref="F3:G3"/>
    <mergeCell ref="H3:I3"/>
    <mergeCell ref="C46:K46"/>
    <mergeCell ref="J24:K24"/>
    <mergeCell ref="C25:C26"/>
    <mergeCell ref="J25:K25"/>
    <mergeCell ref="D25:E25"/>
    <mergeCell ref="F25:G25"/>
    <mergeCell ref="H25:I25"/>
  </mergeCells>
  <phoneticPr fontId="2"/>
  <pageMargins left="0.23622047244094491" right="0.39370078740157483" top="0.74803149606299213" bottom="0.55118110236220474" header="0.31496062992125984" footer="0.31496062992125984"/>
  <pageSetup paperSize="9" scale="78" orientation="portrait" r:id="rId1"/>
  <headerFooter scaleWithDoc="0" alignWithMargins="0">
    <oddFooter>&amp;C124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M34"/>
  <sheetViews>
    <sheetView view="pageBreakPreview" zoomScaleNormal="100" zoomScaleSheetLayoutView="100" zoomScalePageLayoutView="85" workbookViewId="0"/>
  </sheetViews>
  <sheetFormatPr defaultColWidth="9" defaultRowHeight="20.149999999999999" customHeight="1"/>
  <cols>
    <col min="1" max="2" width="3.08984375" style="3" customWidth="1"/>
    <col min="3" max="3" width="17.08984375" style="3" customWidth="1"/>
    <col min="4" max="13" width="8.6328125" style="3" customWidth="1"/>
    <col min="14" max="14" width="10.6328125" style="9" customWidth="1"/>
    <col min="15" max="16384" width="9" style="9"/>
  </cols>
  <sheetData>
    <row r="2" spans="3:13" ht="20.149999999999999" customHeight="1">
      <c r="C2" s="96" t="s">
        <v>183</v>
      </c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3:13" ht="20.149999999999999" customHeight="1" thickBot="1">
      <c r="C3" s="97"/>
      <c r="D3" s="97"/>
      <c r="E3" s="97"/>
      <c r="F3" s="97"/>
      <c r="G3" s="97"/>
      <c r="H3" s="97"/>
      <c r="I3" s="97"/>
      <c r="J3" s="541"/>
      <c r="K3" s="541"/>
      <c r="L3" s="541" t="s">
        <v>30</v>
      </c>
      <c r="M3" s="541"/>
    </row>
    <row r="4" spans="3:13" ht="24.75" customHeight="1">
      <c r="C4" s="573"/>
      <c r="D4" s="575" t="s">
        <v>279</v>
      </c>
      <c r="E4" s="577"/>
      <c r="F4" s="575" t="s">
        <v>449</v>
      </c>
      <c r="G4" s="576"/>
      <c r="H4" s="575" t="s">
        <v>474</v>
      </c>
      <c r="I4" s="576"/>
      <c r="J4" s="575" t="s">
        <v>483</v>
      </c>
      <c r="K4" s="576"/>
      <c r="L4" s="575" t="s">
        <v>489</v>
      </c>
      <c r="M4" s="576"/>
    </row>
    <row r="5" spans="3:13" ht="20.149999999999999" customHeight="1" thickBot="1">
      <c r="C5" s="574"/>
      <c r="D5" s="271" t="s">
        <v>133</v>
      </c>
      <c r="E5" s="272" t="s">
        <v>131</v>
      </c>
      <c r="F5" s="271" t="s">
        <v>133</v>
      </c>
      <c r="G5" s="272" t="s">
        <v>131</v>
      </c>
      <c r="H5" s="271" t="s">
        <v>133</v>
      </c>
      <c r="I5" s="272" t="s">
        <v>131</v>
      </c>
      <c r="J5" s="271" t="s">
        <v>133</v>
      </c>
      <c r="K5" s="272" t="s">
        <v>131</v>
      </c>
      <c r="L5" s="271" t="s">
        <v>133</v>
      </c>
      <c r="M5" s="272" t="s">
        <v>131</v>
      </c>
    </row>
    <row r="6" spans="3:13" ht="24.9" customHeight="1">
      <c r="C6" s="190" t="s">
        <v>92</v>
      </c>
      <c r="D6" s="175">
        <f t="shared" ref="D6:K6" si="0">SUM(D7,D10:D15)</f>
        <v>7776979</v>
      </c>
      <c r="E6" s="176">
        <f t="shared" si="0"/>
        <v>7592794</v>
      </c>
      <c r="F6" s="175">
        <f t="shared" si="0"/>
        <v>7628065</v>
      </c>
      <c r="G6" s="176">
        <f t="shared" si="0"/>
        <v>7473450</v>
      </c>
      <c r="H6" s="175">
        <f t="shared" si="0"/>
        <v>7822764</v>
      </c>
      <c r="I6" s="176">
        <f t="shared" si="0"/>
        <v>7671022</v>
      </c>
      <c r="J6" s="175">
        <f>SUM(J7,J10:J15)</f>
        <v>7924066</v>
      </c>
      <c r="K6" s="176">
        <f t="shared" si="0"/>
        <v>7778572</v>
      </c>
      <c r="L6" s="175">
        <f>SUM(L7,L10:L15)</f>
        <v>7641487</v>
      </c>
      <c r="M6" s="176">
        <f t="shared" ref="M6" si="1">SUM(M7,M10:M15)</f>
        <v>7496067</v>
      </c>
    </row>
    <row r="7" spans="3:13" ht="30" customHeight="1">
      <c r="C7" s="127" t="s">
        <v>205</v>
      </c>
      <c r="D7" s="166">
        <f t="shared" ref="D7:E7" si="2">SUM(D8:D9)</f>
        <v>3063549</v>
      </c>
      <c r="E7" s="296">
        <f t="shared" si="2"/>
        <v>3009943</v>
      </c>
      <c r="F7" s="166">
        <f t="shared" ref="F7:M7" si="3">SUM(F8:F9)</f>
        <v>3058293</v>
      </c>
      <c r="G7" s="296">
        <f t="shared" si="3"/>
        <v>3012262</v>
      </c>
      <c r="H7" s="166">
        <f t="shared" si="3"/>
        <v>3056033</v>
      </c>
      <c r="I7" s="296">
        <f t="shared" si="3"/>
        <v>3008789</v>
      </c>
      <c r="J7" s="166">
        <f t="shared" si="3"/>
        <v>3110452</v>
      </c>
      <c r="K7" s="296">
        <f t="shared" si="3"/>
        <v>3067070</v>
      </c>
      <c r="L7" s="166">
        <f t="shared" si="3"/>
        <v>2870093</v>
      </c>
      <c r="M7" s="296">
        <f t="shared" si="3"/>
        <v>2827501</v>
      </c>
    </row>
    <row r="8" spans="3:13" ht="30" customHeight="1">
      <c r="C8" s="141" t="s">
        <v>306</v>
      </c>
      <c r="D8" s="166">
        <v>2666768</v>
      </c>
      <c r="E8" s="296">
        <v>2620133</v>
      </c>
      <c r="F8" s="166">
        <v>2658064</v>
      </c>
      <c r="G8" s="296">
        <v>2615424</v>
      </c>
      <c r="H8" s="166">
        <v>2667459</v>
      </c>
      <c r="I8" s="296">
        <v>2623023</v>
      </c>
      <c r="J8" s="166">
        <v>2711390</v>
      </c>
      <c r="K8" s="296">
        <v>2670589</v>
      </c>
      <c r="L8" s="166">
        <v>2473110</v>
      </c>
      <c r="M8" s="296">
        <v>2432082</v>
      </c>
    </row>
    <row r="9" spans="3:13" ht="30" customHeight="1">
      <c r="C9" s="141" t="s">
        <v>307</v>
      </c>
      <c r="D9" s="166">
        <v>396781</v>
      </c>
      <c r="E9" s="296">
        <v>389810</v>
      </c>
      <c r="F9" s="166">
        <v>400229</v>
      </c>
      <c r="G9" s="296">
        <v>396838</v>
      </c>
      <c r="H9" s="166">
        <v>388574</v>
      </c>
      <c r="I9" s="296">
        <v>385766</v>
      </c>
      <c r="J9" s="166">
        <v>399062</v>
      </c>
      <c r="K9" s="296">
        <v>396481</v>
      </c>
      <c r="L9" s="166">
        <v>396983</v>
      </c>
      <c r="M9" s="296">
        <v>395419</v>
      </c>
    </row>
    <row r="10" spans="3:13" ht="30" customHeight="1">
      <c r="C10" s="10" t="s">
        <v>202</v>
      </c>
      <c r="D10" s="166">
        <v>3565556</v>
      </c>
      <c r="E10" s="296">
        <v>3450952</v>
      </c>
      <c r="F10" s="166">
        <v>3390956</v>
      </c>
      <c r="G10" s="296">
        <v>3296310</v>
      </c>
      <c r="H10" s="166">
        <v>3542443</v>
      </c>
      <c r="I10" s="296">
        <v>3451260</v>
      </c>
      <c r="J10" s="166">
        <v>3585504</v>
      </c>
      <c r="K10" s="296">
        <v>3496136</v>
      </c>
      <c r="L10" s="166">
        <v>3550931</v>
      </c>
      <c r="M10" s="296">
        <v>3460647</v>
      </c>
    </row>
    <row r="11" spans="3:13" ht="30" customHeight="1">
      <c r="C11" s="10" t="s">
        <v>203</v>
      </c>
      <c r="D11" s="166">
        <v>304558</v>
      </c>
      <c r="E11" s="296">
        <v>298891</v>
      </c>
      <c r="F11" s="166">
        <v>308872</v>
      </c>
      <c r="G11" s="296">
        <v>303704</v>
      </c>
      <c r="H11" s="166">
        <v>316367</v>
      </c>
      <c r="I11" s="296">
        <v>311617</v>
      </c>
      <c r="J11" s="166">
        <v>320429</v>
      </c>
      <c r="K11" s="296">
        <v>316096</v>
      </c>
      <c r="L11" s="166">
        <v>327385</v>
      </c>
      <c r="M11" s="296">
        <v>323223</v>
      </c>
    </row>
    <row r="12" spans="3:13" ht="30" customHeight="1">
      <c r="C12" s="10" t="s">
        <v>204</v>
      </c>
      <c r="D12" s="166">
        <v>499855</v>
      </c>
      <c r="E12" s="296">
        <v>499855</v>
      </c>
      <c r="F12" s="166">
        <v>539175</v>
      </c>
      <c r="G12" s="296">
        <v>539175</v>
      </c>
      <c r="H12" s="166">
        <v>561996</v>
      </c>
      <c r="I12" s="296">
        <v>561996</v>
      </c>
      <c r="J12" s="166">
        <v>556706</v>
      </c>
      <c r="K12" s="296">
        <v>556706</v>
      </c>
      <c r="L12" s="166">
        <v>545658</v>
      </c>
      <c r="M12" s="296">
        <v>545658</v>
      </c>
    </row>
    <row r="13" spans="3:13" ht="30" customHeight="1">
      <c r="C13" s="141" t="s">
        <v>245</v>
      </c>
      <c r="D13" s="189" t="s">
        <v>127</v>
      </c>
      <c r="E13" s="297" t="s">
        <v>127</v>
      </c>
      <c r="F13" s="189" t="s">
        <v>127</v>
      </c>
      <c r="G13" s="297" t="s">
        <v>127</v>
      </c>
      <c r="H13" s="189" t="s">
        <v>127</v>
      </c>
      <c r="I13" s="297" t="s">
        <v>127</v>
      </c>
      <c r="J13" s="189" t="s">
        <v>127</v>
      </c>
      <c r="K13" s="297" t="s">
        <v>127</v>
      </c>
      <c r="L13" s="189" t="s">
        <v>127</v>
      </c>
      <c r="M13" s="297" t="s">
        <v>127</v>
      </c>
    </row>
    <row r="14" spans="3:13" ht="30" customHeight="1">
      <c r="C14" s="10" t="s">
        <v>246</v>
      </c>
      <c r="D14" s="166">
        <v>20760</v>
      </c>
      <c r="E14" s="296">
        <v>20760</v>
      </c>
      <c r="F14" s="166">
        <v>21254</v>
      </c>
      <c r="G14" s="296">
        <v>21254</v>
      </c>
      <c r="H14" s="166">
        <v>24915</v>
      </c>
      <c r="I14" s="296">
        <v>24915</v>
      </c>
      <c r="J14" s="166">
        <v>25823</v>
      </c>
      <c r="K14" s="296">
        <v>25823</v>
      </c>
      <c r="L14" s="166">
        <v>25059</v>
      </c>
      <c r="M14" s="296">
        <v>25059</v>
      </c>
    </row>
    <row r="15" spans="3:13" ht="30" customHeight="1">
      <c r="C15" s="53" t="s">
        <v>201</v>
      </c>
      <c r="D15" s="167">
        <v>322701</v>
      </c>
      <c r="E15" s="163">
        <v>312393</v>
      </c>
      <c r="F15" s="167">
        <v>309515</v>
      </c>
      <c r="G15" s="163">
        <v>300745</v>
      </c>
      <c r="H15" s="167">
        <v>321010</v>
      </c>
      <c r="I15" s="163">
        <v>312445</v>
      </c>
      <c r="J15" s="167">
        <v>325152</v>
      </c>
      <c r="K15" s="163">
        <v>316741</v>
      </c>
      <c r="L15" s="167">
        <v>322361</v>
      </c>
      <c r="M15" s="163">
        <v>313979</v>
      </c>
    </row>
    <row r="16" spans="3:13" ht="30" customHeight="1">
      <c r="C16" s="25" t="s">
        <v>93</v>
      </c>
      <c r="D16" s="168">
        <f t="shared" ref="D16:J16" si="4">SUM(D17:D19)</f>
        <v>1861177</v>
      </c>
      <c r="E16" s="164">
        <f t="shared" si="4"/>
        <v>1658449</v>
      </c>
      <c r="F16" s="168">
        <f t="shared" si="4"/>
        <v>1777498</v>
      </c>
      <c r="G16" s="164">
        <f t="shared" si="4"/>
        <v>1587425</v>
      </c>
      <c r="H16" s="168">
        <f t="shared" si="4"/>
        <v>1698513</v>
      </c>
      <c r="I16" s="164">
        <f t="shared" si="4"/>
        <v>1530225</v>
      </c>
      <c r="J16" s="168">
        <f t="shared" si="4"/>
        <v>1641138</v>
      </c>
      <c r="K16" s="164">
        <f>SUM(K17:K19)</f>
        <v>1488535</v>
      </c>
      <c r="L16" s="168">
        <f t="shared" ref="L16" si="5">SUM(L17:L19)</f>
        <v>1576656</v>
      </c>
      <c r="M16" s="164">
        <f>SUM(M17:M19)</f>
        <v>1438264</v>
      </c>
    </row>
    <row r="17" spans="1:13" ht="30" customHeight="1">
      <c r="C17" s="10" t="s">
        <v>308</v>
      </c>
      <c r="D17" s="166">
        <v>1287832</v>
      </c>
      <c r="E17" s="296">
        <v>1152573</v>
      </c>
      <c r="F17" s="166">
        <v>1233522</v>
      </c>
      <c r="G17" s="296">
        <v>1106062</v>
      </c>
      <c r="H17" s="166">
        <v>1179535</v>
      </c>
      <c r="I17" s="296">
        <v>1066592</v>
      </c>
      <c r="J17" s="166">
        <v>1139591</v>
      </c>
      <c r="K17" s="296">
        <v>1037399</v>
      </c>
      <c r="L17" s="166">
        <v>1093058</v>
      </c>
      <c r="M17" s="296">
        <v>1000194</v>
      </c>
    </row>
    <row r="18" spans="1:13" ht="30" customHeight="1">
      <c r="C18" s="10" t="s">
        <v>309</v>
      </c>
      <c r="D18" s="166">
        <v>141866</v>
      </c>
      <c r="E18" s="296">
        <v>119767</v>
      </c>
      <c r="F18" s="166">
        <v>130870</v>
      </c>
      <c r="G18" s="296">
        <v>110887</v>
      </c>
      <c r="H18" s="166">
        <v>123371</v>
      </c>
      <c r="I18" s="296">
        <v>105710</v>
      </c>
      <c r="J18" s="166">
        <v>117101</v>
      </c>
      <c r="K18" s="296">
        <v>100729</v>
      </c>
      <c r="L18" s="166">
        <v>112655</v>
      </c>
      <c r="M18" s="296">
        <v>98145</v>
      </c>
    </row>
    <row r="19" spans="1:13" ht="30" customHeight="1">
      <c r="C19" s="10" t="s">
        <v>310</v>
      </c>
      <c r="D19" s="166">
        <v>431479</v>
      </c>
      <c r="E19" s="296">
        <v>386109</v>
      </c>
      <c r="F19" s="166">
        <v>413106</v>
      </c>
      <c r="G19" s="296">
        <v>370476</v>
      </c>
      <c r="H19" s="166">
        <v>395607</v>
      </c>
      <c r="I19" s="296">
        <v>357923</v>
      </c>
      <c r="J19" s="166">
        <v>384446</v>
      </c>
      <c r="K19" s="296">
        <v>350407</v>
      </c>
      <c r="L19" s="166">
        <v>370943</v>
      </c>
      <c r="M19" s="296">
        <v>339925</v>
      </c>
    </row>
    <row r="20" spans="1:13" ht="30" customHeight="1">
      <c r="C20" s="127" t="s">
        <v>206</v>
      </c>
      <c r="D20" s="166">
        <v>1805557</v>
      </c>
      <c r="E20" s="296">
        <v>1794638</v>
      </c>
      <c r="F20" s="166">
        <v>1812150</v>
      </c>
      <c r="G20" s="296">
        <v>1803052</v>
      </c>
      <c r="H20" s="166">
        <v>1815838</v>
      </c>
      <c r="I20" s="296">
        <v>1807629</v>
      </c>
      <c r="J20" s="166">
        <v>1822742</v>
      </c>
      <c r="K20" s="296">
        <v>1815730</v>
      </c>
      <c r="L20" s="166">
        <v>1812201</v>
      </c>
      <c r="M20" s="296">
        <v>1806626</v>
      </c>
    </row>
    <row r="21" spans="1:13" ht="30" customHeight="1" thickBot="1">
      <c r="C21" s="191" t="s">
        <v>247</v>
      </c>
      <c r="D21" s="169">
        <v>809635</v>
      </c>
      <c r="E21" s="165">
        <v>806214</v>
      </c>
      <c r="F21" s="169">
        <v>814504</v>
      </c>
      <c r="G21" s="165">
        <v>811940</v>
      </c>
      <c r="H21" s="169">
        <v>877198</v>
      </c>
      <c r="I21" s="165">
        <v>875635</v>
      </c>
      <c r="J21" s="169">
        <v>893299</v>
      </c>
      <c r="K21" s="165">
        <v>891826</v>
      </c>
      <c r="L21" s="169">
        <v>997061</v>
      </c>
      <c r="M21" s="165">
        <v>995236</v>
      </c>
    </row>
    <row r="22" spans="1:13" ht="18" customHeight="1">
      <c r="C22" s="249" t="s">
        <v>147</v>
      </c>
      <c r="D22" s="248"/>
      <c r="E22" s="248"/>
      <c r="F22" s="23"/>
      <c r="G22" s="23"/>
      <c r="H22" s="23"/>
      <c r="I22" s="23"/>
      <c r="J22" s="23"/>
      <c r="K22" s="23"/>
      <c r="L22" s="23"/>
      <c r="M22" s="23"/>
    </row>
    <row r="23" spans="1:13" ht="18" customHeight="1">
      <c r="C23" s="250" t="s">
        <v>277</v>
      </c>
      <c r="D23" s="213"/>
      <c r="E23" s="213"/>
      <c r="F23" s="213"/>
      <c r="G23" s="213"/>
      <c r="H23" s="213"/>
      <c r="I23" s="213"/>
      <c r="J23" s="213"/>
      <c r="K23" s="213"/>
      <c r="L23" s="213"/>
      <c r="M23" s="213"/>
    </row>
    <row r="24" spans="1:13" ht="20.149999999999999" customHeight="1"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</row>
    <row r="26" spans="1:13" ht="20.149999999999999" customHeight="1">
      <c r="C26" s="96" t="s">
        <v>187</v>
      </c>
      <c r="D26" s="129"/>
      <c r="E26" s="129"/>
      <c r="F26" s="129"/>
      <c r="G26" s="129"/>
      <c r="H26" s="129"/>
      <c r="I26" s="129"/>
      <c r="J26" s="129"/>
      <c r="K26" s="129"/>
    </row>
    <row r="27" spans="1:13" ht="20.149999999999999" customHeight="1" thickBot="1">
      <c r="C27" s="129"/>
      <c r="D27" s="129"/>
      <c r="E27" s="129"/>
      <c r="F27" s="129"/>
      <c r="G27" s="129"/>
      <c r="H27" s="129"/>
      <c r="I27" s="129"/>
      <c r="J27" s="541" t="s">
        <v>188</v>
      </c>
      <c r="K27" s="541"/>
    </row>
    <row r="28" spans="1:13" s="74" customFormat="1" ht="24" customHeight="1" thickBot="1">
      <c r="A28" s="6"/>
      <c r="B28" s="6"/>
      <c r="C28" s="131" t="s">
        <v>242</v>
      </c>
      <c r="D28" s="130" t="s">
        <v>243</v>
      </c>
      <c r="E28" s="568" t="s">
        <v>244</v>
      </c>
      <c r="F28" s="569"/>
      <c r="G28" s="570" t="s">
        <v>242</v>
      </c>
      <c r="H28" s="571"/>
      <c r="I28" s="130" t="s">
        <v>243</v>
      </c>
      <c r="J28" s="572" t="s">
        <v>244</v>
      </c>
      <c r="K28" s="568"/>
      <c r="L28" s="6"/>
      <c r="M28" s="6"/>
    </row>
    <row r="29" spans="1:13" s="74" customFormat="1" ht="24" customHeight="1">
      <c r="A29" s="6"/>
      <c r="B29" s="6"/>
      <c r="C29" s="328" t="s">
        <v>451</v>
      </c>
      <c r="D29" s="295">
        <v>3315</v>
      </c>
      <c r="E29" s="558">
        <v>87953000</v>
      </c>
      <c r="F29" s="559"/>
      <c r="G29" s="549" t="s">
        <v>278</v>
      </c>
      <c r="H29" s="550"/>
      <c r="I29" s="183">
        <v>112193</v>
      </c>
      <c r="J29" s="560">
        <v>1612306514</v>
      </c>
      <c r="K29" s="561"/>
      <c r="L29" s="106"/>
      <c r="M29" s="6"/>
    </row>
    <row r="30" spans="1:13" s="74" customFormat="1" ht="24" customHeight="1">
      <c r="A30" s="6"/>
      <c r="B30" s="6"/>
      <c r="C30" s="328" t="s">
        <v>160</v>
      </c>
      <c r="D30" s="295">
        <v>7980</v>
      </c>
      <c r="E30" s="553">
        <v>191328600</v>
      </c>
      <c r="F30" s="557"/>
      <c r="G30" s="564" t="s">
        <v>448</v>
      </c>
      <c r="H30" s="565"/>
      <c r="I30" s="183">
        <v>110728</v>
      </c>
      <c r="J30" s="553">
        <v>1687490971</v>
      </c>
      <c r="K30" s="554"/>
      <c r="L30" s="106"/>
      <c r="M30" s="6"/>
    </row>
    <row r="31" spans="1:13" s="74" customFormat="1" ht="24" customHeight="1">
      <c r="A31" s="6"/>
      <c r="B31" s="6"/>
      <c r="C31" s="328" t="s">
        <v>492</v>
      </c>
      <c r="D31" s="183">
        <v>7403</v>
      </c>
      <c r="E31" s="555">
        <v>204484100</v>
      </c>
      <c r="F31" s="556"/>
      <c r="G31" s="564" t="s">
        <v>473</v>
      </c>
      <c r="H31" s="565"/>
      <c r="I31" s="183">
        <v>149162</v>
      </c>
      <c r="J31" s="553">
        <v>2160916000</v>
      </c>
      <c r="K31" s="554"/>
      <c r="L31" s="106"/>
      <c r="M31" s="6"/>
    </row>
    <row r="32" spans="1:13" s="74" customFormat="1" ht="24" customHeight="1">
      <c r="A32" s="6"/>
      <c r="B32" s="6"/>
      <c r="C32" s="328" t="s">
        <v>493</v>
      </c>
      <c r="D32" s="183">
        <v>11025</v>
      </c>
      <c r="E32" s="555">
        <v>199664600</v>
      </c>
      <c r="F32" s="556"/>
      <c r="G32" s="564" t="s">
        <v>482</v>
      </c>
      <c r="H32" s="565"/>
      <c r="I32" s="183">
        <v>135905</v>
      </c>
      <c r="J32" s="553">
        <v>2111599000</v>
      </c>
      <c r="K32" s="554"/>
      <c r="L32" s="106"/>
      <c r="M32" s="6"/>
    </row>
    <row r="33" spans="1:13" s="74" customFormat="1" ht="24" customHeight="1" thickBot="1">
      <c r="A33" s="6"/>
      <c r="B33" s="6"/>
      <c r="C33" s="327" t="s">
        <v>272</v>
      </c>
      <c r="D33" s="139">
        <v>44901</v>
      </c>
      <c r="E33" s="566">
        <v>592825300</v>
      </c>
      <c r="F33" s="567"/>
      <c r="G33" s="562" t="s">
        <v>488</v>
      </c>
      <c r="H33" s="563"/>
      <c r="I33" s="139">
        <v>120847</v>
      </c>
      <c r="J33" s="551">
        <v>2203625500</v>
      </c>
      <c r="K33" s="552"/>
      <c r="L33" s="106"/>
      <c r="M33" s="6"/>
    </row>
    <row r="34" spans="1:13" ht="18" customHeight="1">
      <c r="C34" s="249" t="s">
        <v>311</v>
      </c>
      <c r="D34" s="248"/>
      <c r="E34" s="248"/>
      <c r="F34" s="182"/>
      <c r="G34" s="129"/>
      <c r="H34" s="129"/>
      <c r="I34" s="129"/>
      <c r="J34" s="129"/>
      <c r="K34" s="129"/>
    </row>
  </sheetData>
  <mergeCells count="27">
    <mergeCell ref="L3:M3"/>
    <mergeCell ref="C4:C5"/>
    <mergeCell ref="L4:M4"/>
    <mergeCell ref="D4:E4"/>
    <mergeCell ref="F4:G4"/>
    <mergeCell ref="J4:K4"/>
    <mergeCell ref="H4:I4"/>
    <mergeCell ref="E28:F28"/>
    <mergeCell ref="G28:H28"/>
    <mergeCell ref="J27:K27"/>
    <mergeCell ref="J3:K3"/>
    <mergeCell ref="J28:K28"/>
    <mergeCell ref="G29:H29"/>
    <mergeCell ref="J33:K33"/>
    <mergeCell ref="J32:K32"/>
    <mergeCell ref="E31:F31"/>
    <mergeCell ref="E30:F30"/>
    <mergeCell ref="E29:F29"/>
    <mergeCell ref="J29:K29"/>
    <mergeCell ref="J31:K31"/>
    <mergeCell ref="J30:K30"/>
    <mergeCell ref="G33:H33"/>
    <mergeCell ref="G32:H32"/>
    <mergeCell ref="G31:H31"/>
    <mergeCell ref="G30:H30"/>
    <mergeCell ref="E33:F33"/>
    <mergeCell ref="E32:F32"/>
  </mergeCells>
  <phoneticPr fontId="2"/>
  <pageMargins left="0.23622047244094491" right="0.43307086614173229" top="0.74803149606299213" bottom="0.74803149606299213" header="0.31496062992125984" footer="0.31496062992125984"/>
  <pageSetup paperSize="9" scale="88" orientation="portrait" r:id="rId1"/>
  <headerFooter scaleWithDoc="0" alignWithMargins="0">
    <oddFooter>&amp;C125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AB53"/>
  <sheetViews>
    <sheetView view="pageBreakPreview" zoomScaleNormal="100" zoomScaleSheetLayoutView="100" zoomScalePageLayoutView="85" workbookViewId="0"/>
  </sheetViews>
  <sheetFormatPr defaultColWidth="3.6328125" defaultRowHeight="12.9" customHeight="1"/>
  <cols>
    <col min="1" max="1" width="3.6328125" style="3"/>
    <col min="2" max="2" width="3.6328125" style="3" customWidth="1"/>
    <col min="3" max="7" width="3.90625" style="3" customWidth="1"/>
    <col min="8" max="27" width="3.6328125" style="3" customWidth="1"/>
    <col min="28" max="16384" width="3.6328125" style="26"/>
  </cols>
  <sheetData>
    <row r="2" spans="3:28" ht="12.9" customHeight="1">
      <c r="C2" s="2" t="s">
        <v>189</v>
      </c>
      <c r="T2" s="85"/>
      <c r="U2" s="84"/>
      <c r="V2" s="84"/>
      <c r="W2" s="84"/>
      <c r="X2" s="614" t="s">
        <v>30</v>
      </c>
      <c r="Y2" s="614"/>
      <c r="Z2" s="614"/>
      <c r="AA2" s="614"/>
    </row>
    <row r="3" spans="3:28" ht="12.9" customHeight="1" thickBot="1">
      <c r="X3" s="443"/>
      <c r="Y3" s="443"/>
      <c r="Z3" s="443"/>
      <c r="AA3" s="443"/>
    </row>
    <row r="4" spans="3:28" ht="15" customHeight="1" thickBot="1">
      <c r="C4" s="568" t="s">
        <v>94</v>
      </c>
      <c r="D4" s="568"/>
      <c r="E4" s="568"/>
      <c r="F4" s="568"/>
      <c r="G4" s="608"/>
      <c r="H4" s="362" t="s">
        <v>279</v>
      </c>
      <c r="I4" s="364"/>
      <c r="J4" s="364"/>
      <c r="K4" s="363"/>
      <c r="L4" s="593" t="s">
        <v>449</v>
      </c>
      <c r="M4" s="593"/>
      <c r="N4" s="593"/>
      <c r="O4" s="593"/>
      <c r="P4" s="593" t="s">
        <v>474</v>
      </c>
      <c r="Q4" s="593"/>
      <c r="R4" s="593"/>
      <c r="S4" s="593"/>
      <c r="T4" s="593" t="s">
        <v>483</v>
      </c>
      <c r="U4" s="593"/>
      <c r="V4" s="593"/>
      <c r="W4" s="593"/>
      <c r="X4" s="362" t="s">
        <v>489</v>
      </c>
      <c r="Y4" s="364"/>
      <c r="Z4" s="364"/>
      <c r="AA4" s="364"/>
      <c r="AB4" s="170"/>
    </row>
    <row r="5" spans="3:28" ht="15" customHeight="1">
      <c r="C5" s="617" t="s">
        <v>95</v>
      </c>
      <c r="D5" s="617"/>
      <c r="E5" s="617"/>
      <c r="F5" s="617"/>
      <c r="G5" s="422"/>
      <c r="H5" s="618">
        <f>H21+H6</f>
        <v>9458484</v>
      </c>
      <c r="I5" s="619"/>
      <c r="J5" s="619"/>
      <c r="K5" s="620"/>
      <c r="L5" s="621">
        <f>L21+L6</f>
        <v>10024508</v>
      </c>
      <c r="M5" s="621"/>
      <c r="N5" s="621"/>
      <c r="O5" s="621"/>
      <c r="P5" s="621">
        <f>P21+P6</f>
        <v>10944028</v>
      </c>
      <c r="Q5" s="621"/>
      <c r="R5" s="621"/>
      <c r="S5" s="621"/>
      <c r="T5" s="621">
        <f>T21+T6</f>
        <v>10608179</v>
      </c>
      <c r="U5" s="621"/>
      <c r="V5" s="621"/>
      <c r="W5" s="621"/>
      <c r="X5" s="618">
        <f>X21+X6</f>
        <v>9921428</v>
      </c>
      <c r="Y5" s="619"/>
      <c r="Z5" s="619"/>
      <c r="AA5" s="619"/>
      <c r="AB5" s="170"/>
    </row>
    <row r="6" spans="3:28" ht="15" customHeight="1">
      <c r="C6" s="591" t="s">
        <v>312</v>
      </c>
      <c r="D6" s="591"/>
      <c r="E6" s="591"/>
      <c r="F6" s="591"/>
      <c r="G6" s="592"/>
      <c r="H6" s="622">
        <f>H7+H16+H18</f>
        <v>5595060</v>
      </c>
      <c r="I6" s="623"/>
      <c r="J6" s="623"/>
      <c r="K6" s="624"/>
      <c r="L6" s="625">
        <f>L7+L16+L18</f>
        <v>5642220</v>
      </c>
      <c r="M6" s="625"/>
      <c r="N6" s="625"/>
      <c r="O6" s="625"/>
      <c r="P6" s="588">
        <f>P7+P16+P18</f>
        <v>5791404</v>
      </c>
      <c r="Q6" s="588"/>
      <c r="R6" s="588"/>
      <c r="S6" s="588"/>
      <c r="T6" s="588">
        <f>T7+T16+T18</f>
        <v>7238599</v>
      </c>
      <c r="U6" s="588"/>
      <c r="V6" s="588"/>
      <c r="W6" s="588"/>
      <c r="X6" s="587">
        <f>X7+X16+X18</f>
        <v>7582646</v>
      </c>
      <c r="Y6" s="586"/>
      <c r="Z6" s="586"/>
      <c r="AA6" s="586"/>
      <c r="AB6" s="170"/>
    </row>
    <row r="7" spans="3:28" ht="15" customHeight="1">
      <c r="C7" s="27" t="s">
        <v>96</v>
      </c>
      <c r="D7" s="27"/>
      <c r="E7" s="27"/>
      <c r="F7" s="27"/>
      <c r="G7" s="28"/>
      <c r="H7" s="587">
        <f>SUM(H8:K15)</f>
        <v>4464954</v>
      </c>
      <c r="I7" s="586"/>
      <c r="J7" s="586"/>
      <c r="K7" s="609"/>
      <c r="L7" s="588">
        <f>SUM(L8:O15)</f>
        <v>4518148</v>
      </c>
      <c r="M7" s="588"/>
      <c r="N7" s="588"/>
      <c r="O7" s="588"/>
      <c r="P7" s="588">
        <f>SUM(P8:S15)</f>
        <v>4668990</v>
      </c>
      <c r="Q7" s="588"/>
      <c r="R7" s="588"/>
      <c r="S7" s="588"/>
      <c r="T7" s="588">
        <f>SUM(T8:W15)</f>
        <v>4717843</v>
      </c>
      <c r="U7" s="588"/>
      <c r="V7" s="588"/>
      <c r="W7" s="588"/>
      <c r="X7" s="587">
        <f>SUM(X8:AA15)</f>
        <v>5063548</v>
      </c>
      <c r="Y7" s="586"/>
      <c r="Z7" s="586"/>
      <c r="AA7" s="586"/>
    </row>
    <row r="8" spans="3:28" ht="15" customHeight="1">
      <c r="C8" s="27" t="s">
        <v>313</v>
      </c>
      <c r="D8" s="591" t="s">
        <v>97</v>
      </c>
      <c r="E8" s="591"/>
      <c r="F8" s="591"/>
      <c r="G8" s="592"/>
      <c r="H8" s="587">
        <v>599925</v>
      </c>
      <c r="I8" s="586"/>
      <c r="J8" s="586"/>
      <c r="K8" s="609"/>
      <c r="L8" s="588">
        <v>599925</v>
      </c>
      <c r="M8" s="588"/>
      <c r="N8" s="588"/>
      <c r="O8" s="588"/>
      <c r="P8" s="588">
        <v>599925</v>
      </c>
      <c r="Q8" s="588"/>
      <c r="R8" s="588"/>
      <c r="S8" s="588"/>
      <c r="T8" s="588">
        <v>599925</v>
      </c>
      <c r="U8" s="588"/>
      <c r="V8" s="588"/>
      <c r="W8" s="588"/>
      <c r="X8" s="587">
        <v>599925</v>
      </c>
      <c r="Y8" s="586"/>
      <c r="Z8" s="586"/>
      <c r="AA8" s="586"/>
    </row>
    <row r="9" spans="3:28" ht="15" customHeight="1">
      <c r="C9" s="27"/>
      <c r="D9" s="591" t="s">
        <v>98</v>
      </c>
      <c r="E9" s="591"/>
      <c r="F9" s="591"/>
      <c r="G9" s="592"/>
      <c r="H9" s="587" t="s">
        <v>34</v>
      </c>
      <c r="I9" s="586"/>
      <c r="J9" s="586"/>
      <c r="K9" s="609"/>
      <c r="L9" s="588" t="s">
        <v>127</v>
      </c>
      <c r="M9" s="588"/>
      <c r="N9" s="588"/>
      <c r="O9" s="588"/>
      <c r="P9" s="588" t="s">
        <v>34</v>
      </c>
      <c r="Q9" s="588"/>
      <c r="R9" s="588"/>
      <c r="S9" s="588"/>
      <c r="T9" s="588" t="s">
        <v>127</v>
      </c>
      <c r="U9" s="588"/>
      <c r="V9" s="588"/>
      <c r="W9" s="588"/>
      <c r="X9" s="587" t="s">
        <v>34</v>
      </c>
      <c r="Y9" s="586"/>
      <c r="Z9" s="586"/>
      <c r="AA9" s="586"/>
    </row>
    <row r="10" spans="3:28" ht="15" customHeight="1">
      <c r="C10" s="27"/>
      <c r="D10" s="591" t="s">
        <v>99</v>
      </c>
      <c r="E10" s="591"/>
      <c r="F10" s="591"/>
      <c r="G10" s="592"/>
      <c r="H10" s="587">
        <v>2797547</v>
      </c>
      <c r="I10" s="586"/>
      <c r="J10" s="586"/>
      <c r="K10" s="609"/>
      <c r="L10" s="588">
        <v>2797238</v>
      </c>
      <c r="M10" s="588"/>
      <c r="N10" s="588"/>
      <c r="O10" s="588"/>
      <c r="P10" s="588">
        <v>2740691</v>
      </c>
      <c r="Q10" s="588"/>
      <c r="R10" s="588"/>
      <c r="S10" s="588"/>
      <c r="T10" s="588">
        <v>2637058</v>
      </c>
      <c r="U10" s="588"/>
      <c r="V10" s="588"/>
      <c r="W10" s="588"/>
      <c r="X10" s="587">
        <v>2653958</v>
      </c>
      <c r="Y10" s="586"/>
      <c r="Z10" s="586"/>
      <c r="AA10" s="586"/>
    </row>
    <row r="11" spans="3:28" ht="15" customHeight="1">
      <c r="C11" s="27"/>
      <c r="D11" s="591" t="s">
        <v>100</v>
      </c>
      <c r="E11" s="591"/>
      <c r="F11" s="591"/>
      <c r="G11" s="592"/>
      <c r="H11" s="587">
        <v>478633</v>
      </c>
      <c r="I11" s="586"/>
      <c r="J11" s="586"/>
      <c r="K11" s="609"/>
      <c r="L11" s="588">
        <v>495978</v>
      </c>
      <c r="M11" s="588"/>
      <c r="N11" s="588"/>
      <c r="O11" s="588"/>
      <c r="P11" s="588">
        <v>605156</v>
      </c>
      <c r="Q11" s="588"/>
      <c r="R11" s="588"/>
      <c r="S11" s="588"/>
      <c r="T11" s="588">
        <v>575846</v>
      </c>
      <c r="U11" s="588"/>
      <c r="V11" s="588"/>
      <c r="W11" s="588"/>
      <c r="X11" s="587">
        <v>698422</v>
      </c>
      <c r="Y11" s="586"/>
      <c r="Z11" s="586"/>
      <c r="AA11" s="586"/>
    </row>
    <row r="12" spans="3:28" ht="15" customHeight="1">
      <c r="C12" s="27"/>
      <c r="D12" s="591" t="s">
        <v>101</v>
      </c>
      <c r="E12" s="591"/>
      <c r="F12" s="591"/>
      <c r="G12" s="592"/>
      <c r="H12" s="587">
        <v>43133</v>
      </c>
      <c r="I12" s="586"/>
      <c r="J12" s="586"/>
      <c r="K12" s="609"/>
      <c r="L12" s="588">
        <v>40636</v>
      </c>
      <c r="M12" s="588"/>
      <c r="N12" s="588"/>
      <c r="O12" s="588"/>
      <c r="P12" s="588">
        <v>38540</v>
      </c>
      <c r="Q12" s="588"/>
      <c r="R12" s="588"/>
      <c r="S12" s="588"/>
      <c r="T12" s="588">
        <v>54958</v>
      </c>
      <c r="U12" s="588"/>
      <c r="V12" s="588"/>
      <c r="W12" s="588"/>
      <c r="X12" s="587">
        <v>51194</v>
      </c>
      <c r="Y12" s="586"/>
      <c r="Z12" s="586"/>
      <c r="AA12" s="586"/>
    </row>
    <row r="13" spans="3:28" ht="15" customHeight="1">
      <c r="C13" s="27"/>
      <c r="D13" s="591" t="s">
        <v>102</v>
      </c>
      <c r="E13" s="591"/>
      <c r="F13" s="591"/>
      <c r="G13" s="592"/>
      <c r="H13" s="587">
        <v>5027</v>
      </c>
      <c r="I13" s="586"/>
      <c r="J13" s="586"/>
      <c r="K13" s="609"/>
      <c r="L13" s="588">
        <v>9895</v>
      </c>
      <c r="M13" s="588"/>
      <c r="N13" s="588"/>
      <c r="O13" s="588"/>
      <c r="P13" s="588">
        <v>11887</v>
      </c>
      <c r="Q13" s="588"/>
      <c r="R13" s="588"/>
      <c r="S13" s="588"/>
      <c r="T13" s="588">
        <v>20066</v>
      </c>
      <c r="U13" s="588"/>
      <c r="V13" s="588"/>
      <c r="W13" s="588"/>
      <c r="X13" s="587">
        <v>19769</v>
      </c>
      <c r="Y13" s="586"/>
      <c r="Z13" s="586"/>
      <c r="AA13" s="586"/>
    </row>
    <row r="14" spans="3:28" ht="15" customHeight="1">
      <c r="C14" s="27"/>
      <c r="D14" s="591" t="s">
        <v>103</v>
      </c>
      <c r="E14" s="591"/>
      <c r="F14" s="591"/>
      <c r="G14" s="592"/>
      <c r="H14" s="587">
        <v>540689</v>
      </c>
      <c r="I14" s="586"/>
      <c r="J14" s="586"/>
      <c r="K14" s="609"/>
      <c r="L14" s="588">
        <v>570466</v>
      </c>
      <c r="M14" s="588"/>
      <c r="N14" s="588"/>
      <c r="O14" s="588"/>
      <c r="P14" s="588">
        <v>669141</v>
      </c>
      <c r="Q14" s="588"/>
      <c r="R14" s="588"/>
      <c r="S14" s="588"/>
      <c r="T14" s="588">
        <v>803356</v>
      </c>
      <c r="U14" s="588"/>
      <c r="V14" s="588"/>
      <c r="W14" s="588"/>
      <c r="X14" s="587">
        <v>1040280</v>
      </c>
      <c r="Y14" s="586"/>
      <c r="Z14" s="586"/>
      <c r="AA14" s="586"/>
    </row>
    <row r="15" spans="3:28" ht="15" customHeight="1">
      <c r="C15" s="27"/>
      <c r="D15" s="591" t="s">
        <v>104</v>
      </c>
      <c r="E15" s="591"/>
      <c r="F15" s="591"/>
      <c r="G15" s="592"/>
      <c r="H15" s="587" t="s">
        <v>127</v>
      </c>
      <c r="I15" s="586"/>
      <c r="J15" s="586"/>
      <c r="K15" s="609"/>
      <c r="L15" s="588">
        <v>4010</v>
      </c>
      <c r="M15" s="588"/>
      <c r="N15" s="588"/>
      <c r="O15" s="588"/>
      <c r="P15" s="588">
        <v>3650</v>
      </c>
      <c r="Q15" s="588"/>
      <c r="R15" s="588"/>
      <c r="S15" s="588"/>
      <c r="T15" s="588">
        <v>26634</v>
      </c>
      <c r="U15" s="588"/>
      <c r="V15" s="588"/>
      <c r="W15" s="588"/>
      <c r="X15" s="587" t="s">
        <v>127</v>
      </c>
      <c r="Y15" s="586"/>
      <c r="Z15" s="586"/>
      <c r="AA15" s="586"/>
    </row>
    <row r="16" spans="3:28" ht="15" customHeight="1">
      <c r="C16" s="27" t="s">
        <v>224</v>
      </c>
      <c r="D16" s="27"/>
      <c r="E16" s="27"/>
      <c r="F16" s="27"/>
      <c r="G16" s="28"/>
      <c r="H16" s="587">
        <f>H17</f>
        <v>860</v>
      </c>
      <c r="I16" s="586"/>
      <c r="J16" s="586"/>
      <c r="K16" s="609"/>
      <c r="L16" s="588">
        <f>L17</f>
        <v>860</v>
      </c>
      <c r="M16" s="588"/>
      <c r="N16" s="588"/>
      <c r="O16" s="588"/>
      <c r="P16" s="588">
        <f>P17</f>
        <v>860</v>
      </c>
      <c r="Q16" s="588"/>
      <c r="R16" s="588"/>
      <c r="S16" s="588"/>
      <c r="T16" s="588">
        <f>T17</f>
        <v>860</v>
      </c>
      <c r="U16" s="588"/>
      <c r="V16" s="588"/>
      <c r="W16" s="588"/>
      <c r="X16" s="587">
        <f>X17</f>
        <v>860</v>
      </c>
      <c r="Y16" s="586"/>
      <c r="Z16" s="586"/>
      <c r="AA16" s="586"/>
    </row>
    <row r="17" spans="1:27" ht="15" customHeight="1">
      <c r="C17" s="27"/>
      <c r="D17" s="591" t="s">
        <v>105</v>
      </c>
      <c r="E17" s="591"/>
      <c r="F17" s="591"/>
      <c r="G17" s="592"/>
      <c r="H17" s="587">
        <v>860</v>
      </c>
      <c r="I17" s="586"/>
      <c r="J17" s="586"/>
      <c r="K17" s="609"/>
      <c r="L17" s="588">
        <v>860</v>
      </c>
      <c r="M17" s="588"/>
      <c r="N17" s="588"/>
      <c r="O17" s="588"/>
      <c r="P17" s="588">
        <v>860</v>
      </c>
      <c r="Q17" s="588"/>
      <c r="R17" s="588"/>
      <c r="S17" s="588"/>
      <c r="T17" s="588">
        <v>860</v>
      </c>
      <c r="U17" s="588"/>
      <c r="V17" s="588"/>
      <c r="W17" s="588"/>
      <c r="X17" s="587">
        <v>860</v>
      </c>
      <c r="Y17" s="586"/>
      <c r="Z17" s="586"/>
      <c r="AA17" s="586"/>
    </row>
    <row r="18" spans="1:27" ht="15" customHeight="1">
      <c r="C18" s="56" t="s">
        <v>225</v>
      </c>
      <c r="D18" s="27"/>
      <c r="E18" s="56"/>
      <c r="F18" s="56"/>
      <c r="G18" s="93"/>
      <c r="H18" s="587">
        <f>SUM(H19:K20)</f>
        <v>1129246</v>
      </c>
      <c r="I18" s="586"/>
      <c r="J18" s="586"/>
      <c r="K18" s="609"/>
      <c r="L18" s="588">
        <f>SUM(L19:O20)</f>
        <v>1123212</v>
      </c>
      <c r="M18" s="588"/>
      <c r="N18" s="588"/>
      <c r="O18" s="588"/>
      <c r="P18" s="588">
        <f>SUM(P19:S20)</f>
        <v>1121554</v>
      </c>
      <c r="Q18" s="588"/>
      <c r="R18" s="588"/>
      <c r="S18" s="588"/>
      <c r="T18" s="588">
        <f>SUM(T19:W20)</f>
        <v>2519896</v>
      </c>
      <c r="U18" s="588"/>
      <c r="V18" s="588"/>
      <c r="W18" s="588"/>
      <c r="X18" s="587">
        <f>SUM(X19:AA20)</f>
        <v>2518238</v>
      </c>
      <c r="Y18" s="586"/>
      <c r="Z18" s="586"/>
      <c r="AA18" s="586"/>
    </row>
    <row r="19" spans="1:27" ht="15" customHeight="1">
      <c r="C19" s="56"/>
      <c r="D19" s="615" t="s">
        <v>159</v>
      </c>
      <c r="E19" s="615"/>
      <c r="F19" s="615"/>
      <c r="G19" s="616"/>
      <c r="H19" s="587">
        <v>1100000</v>
      </c>
      <c r="I19" s="586"/>
      <c r="J19" s="586"/>
      <c r="K19" s="609"/>
      <c r="L19" s="588">
        <v>1100000</v>
      </c>
      <c r="M19" s="588"/>
      <c r="N19" s="588"/>
      <c r="O19" s="588"/>
      <c r="P19" s="588">
        <v>1100000</v>
      </c>
      <c r="Q19" s="588"/>
      <c r="R19" s="588"/>
      <c r="S19" s="588"/>
      <c r="T19" s="588">
        <v>2500000</v>
      </c>
      <c r="U19" s="588"/>
      <c r="V19" s="588"/>
      <c r="W19" s="588"/>
      <c r="X19" s="587">
        <v>2500000</v>
      </c>
      <c r="Y19" s="586"/>
      <c r="Z19" s="586"/>
      <c r="AA19" s="586"/>
    </row>
    <row r="20" spans="1:27" ht="15" customHeight="1">
      <c r="C20" s="27"/>
      <c r="D20" s="591" t="s">
        <v>146</v>
      </c>
      <c r="E20" s="591"/>
      <c r="F20" s="591"/>
      <c r="G20" s="592"/>
      <c r="H20" s="587">
        <v>29246</v>
      </c>
      <c r="I20" s="586"/>
      <c r="J20" s="586"/>
      <c r="K20" s="609"/>
      <c r="L20" s="588">
        <v>23212</v>
      </c>
      <c r="M20" s="588"/>
      <c r="N20" s="588"/>
      <c r="O20" s="588"/>
      <c r="P20" s="588">
        <v>21554</v>
      </c>
      <c r="Q20" s="588"/>
      <c r="R20" s="588"/>
      <c r="S20" s="588"/>
      <c r="T20" s="588">
        <v>19896</v>
      </c>
      <c r="U20" s="588"/>
      <c r="V20" s="588"/>
      <c r="W20" s="588"/>
      <c r="X20" s="587">
        <v>18238</v>
      </c>
      <c r="Y20" s="586"/>
      <c r="Z20" s="586"/>
      <c r="AA20" s="586"/>
    </row>
    <row r="21" spans="1:27" ht="15" customHeight="1">
      <c r="C21" s="591" t="s">
        <v>314</v>
      </c>
      <c r="D21" s="591"/>
      <c r="E21" s="591"/>
      <c r="F21" s="591"/>
      <c r="G21" s="592"/>
      <c r="H21" s="587">
        <f>SUM(H22:K27)</f>
        <v>3863424</v>
      </c>
      <c r="I21" s="586"/>
      <c r="J21" s="586"/>
      <c r="K21" s="609"/>
      <c r="L21" s="588">
        <f>SUM(L22:O27)</f>
        <v>4382288</v>
      </c>
      <c r="M21" s="588"/>
      <c r="N21" s="588"/>
      <c r="O21" s="588"/>
      <c r="P21" s="588">
        <f>SUM(P22:S27)</f>
        <v>5152624</v>
      </c>
      <c r="Q21" s="588"/>
      <c r="R21" s="588"/>
      <c r="S21" s="588"/>
      <c r="T21" s="588">
        <f>SUM(T22:W27)</f>
        <v>3369580</v>
      </c>
      <c r="U21" s="588"/>
      <c r="V21" s="588"/>
      <c r="W21" s="588"/>
      <c r="X21" s="587">
        <f>SUM(X22:AA27)</f>
        <v>2338782</v>
      </c>
      <c r="Y21" s="586"/>
      <c r="Z21" s="586"/>
      <c r="AA21" s="586"/>
    </row>
    <row r="22" spans="1:27" ht="15" customHeight="1">
      <c r="C22" s="27"/>
      <c r="D22" s="27" t="s">
        <v>315</v>
      </c>
      <c r="E22" s="27"/>
      <c r="F22" s="27"/>
      <c r="G22" s="28"/>
      <c r="H22" s="587">
        <v>2789470</v>
      </c>
      <c r="I22" s="586"/>
      <c r="J22" s="586"/>
      <c r="K22" s="609"/>
      <c r="L22" s="588">
        <v>3573349</v>
      </c>
      <c r="M22" s="588"/>
      <c r="N22" s="588"/>
      <c r="O22" s="588"/>
      <c r="P22" s="588">
        <v>3840313</v>
      </c>
      <c r="Q22" s="588"/>
      <c r="R22" s="588"/>
      <c r="S22" s="588"/>
      <c r="T22" s="588">
        <v>2770756</v>
      </c>
      <c r="U22" s="588"/>
      <c r="V22" s="588"/>
      <c r="W22" s="588"/>
      <c r="X22" s="587">
        <v>1726675</v>
      </c>
      <c r="Y22" s="586"/>
      <c r="Z22" s="586"/>
      <c r="AA22" s="586"/>
    </row>
    <row r="23" spans="1:27" ht="15" customHeight="1">
      <c r="C23" s="27"/>
      <c r="D23" s="27" t="s">
        <v>316</v>
      </c>
      <c r="E23" s="27"/>
      <c r="F23" s="27"/>
      <c r="G23" s="28"/>
      <c r="H23" s="587">
        <v>1077232</v>
      </c>
      <c r="I23" s="586"/>
      <c r="J23" s="586"/>
      <c r="K23" s="609"/>
      <c r="L23" s="588">
        <v>803703</v>
      </c>
      <c r="M23" s="588"/>
      <c r="N23" s="588"/>
      <c r="O23" s="588"/>
      <c r="P23" s="588">
        <v>1284873</v>
      </c>
      <c r="Q23" s="588"/>
      <c r="R23" s="588"/>
      <c r="S23" s="588"/>
      <c r="T23" s="588">
        <v>542045</v>
      </c>
      <c r="U23" s="588"/>
      <c r="V23" s="588"/>
      <c r="W23" s="588"/>
      <c r="X23" s="587">
        <v>580108</v>
      </c>
      <c r="Y23" s="586"/>
      <c r="Z23" s="586"/>
      <c r="AA23" s="586"/>
    </row>
    <row r="24" spans="1:27" ht="15" customHeight="1">
      <c r="C24" s="27"/>
      <c r="D24" s="27" t="s">
        <v>317</v>
      </c>
      <c r="E24" s="27"/>
      <c r="F24" s="27"/>
      <c r="G24" s="28"/>
      <c r="H24" s="587">
        <v>-3278</v>
      </c>
      <c r="I24" s="586"/>
      <c r="J24" s="586"/>
      <c r="K24" s="609"/>
      <c r="L24" s="588">
        <v>-3340</v>
      </c>
      <c r="M24" s="588"/>
      <c r="N24" s="588"/>
      <c r="O24" s="588"/>
      <c r="P24" s="588">
        <v>-3437</v>
      </c>
      <c r="Q24" s="588"/>
      <c r="R24" s="588"/>
      <c r="S24" s="588"/>
      <c r="T24" s="588">
        <v>-5816</v>
      </c>
      <c r="U24" s="588"/>
      <c r="V24" s="588"/>
      <c r="W24" s="588"/>
      <c r="X24" s="587">
        <v>-6822</v>
      </c>
      <c r="Y24" s="586"/>
      <c r="Z24" s="586"/>
      <c r="AA24" s="586"/>
    </row>
    <row r="25" spans="1:27" ht="15" customHeight="1">
      <c r="C25" s="27"/>
      <c r="D25" s="27" t="s">
        <v>318</v>
      </c>
      <c r="E25" s="27"/>
      <c r="F25" s="27"/>
      <c r="G25" s="28"/>
      <c r="H25" s="587" t="s">
        <v>127</v>
      </c>
      <c r="I25" s="586"/>
      <c r="J25" s="586"/>
      <c r="K25" s="609"/>
      <c r="L25" s="588">
        <v>8576</v>
      </c>
      <c r="M25" s="588"/>
      <c r="N25" s="588"/>
      <c r="O25" s="588"/>
      <c r="P25" s="588">
        <v>17648</v>
      </c>
      <c r="Q25" s="588"/>
      <c r="R25" s="588"/>
      <c r="S25" s="588"/>
      <c r="T25" s="588">
        <v>23890</v>
      </c>
      <c r="U25" s="588"/>
      <c r="V25" s="588"/>
      <c r="W25" s="588"/>
      <c r="X25" s="587">
        <v>38821</v>
      </c>
      <c r="Y25" s="586"/>
      <c r="Z25" s="586"/>
      <c r="AA25" s="586"/>
    </row>
    <row r="26" spans="1:27" ht="15" customHeight="1">
      <c r="C26" s="27"/>
      <c r="D26" s="27" t="s">
        <v>319</v>
      </c>
      <c r="E26" s="27"/>
      <c r="F26" s="27"/>
      <c r="G26" s="28"/>
      <c r="H26" s="587" t="s">
        <v>127</v>
      </c>
      <c r="I26" s="586"/>
      <c r="J26" s="586"/>
      <c r="K26" s="609"/>
      <c r="L26" s="588" t="s">
        <v>127</v>
      </c>
      <c r="M26" s="588"/>
      <c r="N26" s="588"/>
      <c r="O26" s="588"/>
      <c r="P26" s="588">
        <v>13227</v>
      </c>
      <c r="Q26" s="588"/>
      <c r="R26" s="588"/>
      <c r="S26" s="588"/>
      <c r="T26" s="588">
        <v>38705</v>
      </c>
      <c r="U26" s="588"/>
      <c r="V26" s="588"/>
      <c r="W26" s="588"/>
      <c r="X26" s="587" t="s">
        <v>127</v>
      </c>
      <c r="Y26" s="586"/>
      <c r="Z26" s="586"/>
      <c r="AA26" s="586"/>
    </row>
    <row r="27" spans="1:27" ht="15" customHeight="1" thickBot="1">
      <c r="C27" s="29"/>
      <c r="D27" s="29" t="s">
        <v>320</v>
      </c>
      <c r="E27" s="29"/>
      <c r="F27" s="29"/>
      <c r="G27" s="30"/>
      <c r="H27" s="581" t="s">
        <v>34</v>
      </c>
      <c r="I27" s="582"/>
      <c r="J27" s="582"/>
      <c r="K27" s="610"/>
      <c r="L27" s="583" t="s">
        <v>34</v>
      </c>
      <c r="M27" s="583"/>
      <c r="N27" s="583"/>
      <c r="O27" s="583"/>
      <c r="P27" s="583" t="s">
        <v>127</v>
      </c>
      <c r="Q27" s="583"/>
      <c r="R27" s="583"/>
      <c r="S27" s="583"/>
      <c r="T27" s="583" t="s">
        <v>127</v>
      </c>
      <c r="U27" s="583"/>
      <c r="V27" s="583"/>
      <c r="W27" s="583"/>
      <c r="X27" s="581" t="s">
        <v>34</v>
      </c>
      <c r="Y27" s="582"/>
      <c r="Z27" s="582"/>
      <c r="AA27" s="582"/>
    </row>
    <row r="28" spans="1:27" ht="17.25" customHeight="1">
      <c r="C28" s="24" t="s">
        <v>156</v>
      </c>
      <c r="H28" s="188"/>
      <c r="X28" s="54"/>
      <c r="Y28" s="54"/>
      <c r="Z28" s="54"/>
      <c r="AA28" s="54"/>
    </row>
    <row r="29" spans="1:27" ht="12.9" customHeight="1">
      <c r="A29" s="97"/>
      <c r="B29" s="97"/>
      <c r="C29" s="97"/>
      <c r="D29" s="97"/>
      <c r="E29" s="97"/>
      <c r="F29" s="97"/>
      <c r="G29" s="97"/>
      <c r="H29" s="106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8"/>
      <c r="Y29" s="98"/>
      <c r="Z29" s="98"/>
      <c r="AA29" s="98"/>
    </row>
    <row r="30" spans="1:27" ht="12.9" customHeight="1">
      <c r="X30" s="54"/>
      <c r="Y30" s="54"/>
      <c r="Z30" s="54"/>
      <c r="AA30" s="54"/>
    </row>
    <row r="31" spans="1:27" ht="12.9" customHeight="1">
      <c r="C31" s="2" t="s">
        <v>190</v>
      </c>
      <c r="T31" s="55"/>
      <c r="U31" s="91"/>
      <c r="V31" s="91"/>
      <c r="W31" s="91"/>
      <c r="X31" s="614" t="s">
        <v>30</v>
      </c>
      <c r="Y31" s="614"/>
      <c r="Z31" s="614"/>
      <c r="AA31" s="614"/>
    </row>
    <row r="32" spans="1:27" ht="12.9" customHeight="1" thickBot="1">
      <c r="X32" s="443"/>
      <c r="Y32" s="443"/>
      <c r="Z32" s="443"/>
      <c r="AA32" s="443"/>
    </row>
    <row r="33" spans="3:27" ht="15" customHeight="1" thickBot="1">
      <c r="C33" s="568" t="s">
        <v>94</v>
      </c>
      <c r="D33" s="568"/>
      <c r="E33" s="568"/>
      <c r="F33" s="568"/>
      <c r="G33" s="608"/>
      <c r="H33" s="611" t="s">
        <v>279</v>
      </c>
      <c r="I33" s="612"/>
      <c r="J33" s="612"/>
      <c r="K33" s="613"/>
      <c r="L33" s="593" t="s">
        <v>449</v>
      </c>
      <c r="M33" s="593"/>
      <c r="N33" s="593"/>
      <c r="O33" s="593"/>
      <c r="P33" s="593" t="s">
        <v>474</v>
      </c>
      <c r="Q33" s="593"/>
      <c r="R33" s="593"/>
      <c r="S33" s="593"/>
      <c r="T33" s="593" t="s">
        <v>483</v>
      </c>
      <c r="U33" s="593"/>
      <c r="V33" s="593"/>
      <c r="W33" s="593"/>
      <c r="X33" s="611" t="s">
        <v>489</v>
      </c>
      <c r="Y33" s="612"/>
      <c r="Z33" s="612"/>
      <c r="AA33" s="613"/>
    </row>
    <row r="34" spans="3:27" ht="15" customHeight="1" thickBot="1">
      <c r="C34" s="594" t="s">
        <v>106</v>
      </c>
      <c r="D34" s="594"/>
      <c r="E34" s="594"/>
      <c r="F34" s="594"/>
      <c r="G34" s="595"/>
      <c r="H34" s="599">
        <f>H39+H35</f>
        <v>4964705</v>
      </c>
      <c r="I34" s="597"/>
      <c r="J34" s="597"/>
      <c r="K34" s="598"/>
      <c r="L34" s="600">
        <f>L39+L35</f>
        <v>4621879</v>
      </c>
      <c r="M34" s="600"/>
      <c r="N34" s="600"/>
      <c r="O34" s="600"/>
      <c r="P34" s="600">
        <f>P39+P35</f>
        <v>4652112</v>
      </c>
      <c r="Q34" s="600"/>
      <c r="R34" s="600"/>
      <c r="S34" s="600"/>
      <c r="T34" s="600">
        <f>T39+T35</f>
        <v>3692780</v>
      </c>
      <c r="U34" s="600"/>
      <c r="V34" s="600"/>
      <c r="W34" s="600"/>
      <c r="X34" s="596">
        <f>X39+X35</f>
        <v>3531156</v>
      </c>
      <c r="Y34" s="597"/>
      <c r="Z34" s="597"/>
      <c r="AA34" s="598"/>
    </row>
    <row r="35" spans="3:27" ht="15" customHeight="1" thickTop="1">
      <c r="C35" s="601" t="s">
        <v>321</v>
      </c>
      <c r="D35" s="601"/>
      <c r="E35" s="601"/>
      <c r="F35" s="601"/>
      <c r="G35" s="602"/>
      <c r="H35" s="606">
        <f>SUM(H36:K38)</f>
        <v>2739905</v>
      </c>
      <c r="I35" s="604"/>
      <c r="J35" s="604"/>
      <c r="K35" s="605"/>
      <c r="L35" s="607">
        <f>SUM(L36:O38)</f>
        <v>2666994</v>
      </c>
      <c r="M35" s="607"/>
      <c r="N35" s="607"/>
      <c r="O35" s="607"/>
      <c r="P35" s="607">
        <f>SUM(P36:S38)</f>
        <v>3033174</v>
      </c>
      <c r="Q35" s="607"/>
      <c r="R35" s="607"/>
      <c r="S35" s="607"/>
      <c r="T35" s="607">
        <f>SUM(T36:W38)</f>
        <v>2714697</v>
      </c>
      <c r="U35" s="607"/>
      <c r="V35" s="607"/>
      <c r="W35" s="607"/>
      <c r="X35" s="603">
        <f>SUM(X36:AA38)</f>
        <v>2687842</v>
      </c>
      <c r="Y35" s="604"/>
      <c r="Z35" s="604"/>
      <c r="AA35" s="605"/>
    </row>
    <row r="36" spans="3:27" ht="15" customHeight="1">
      <c r="C36" s="27"/>
      <c r="D36" s="27" t="s">
        <v>322</v>
      </c>
      <c r="E36" s="27"/>
      <c r="F36" s="27"/>
      <c r="G36" s="28"/>
      <c r="H36" s="585">
        <v>1568152</v>
      </c>
      <c r="I36" s="589"/>
      <c r="J36" s="589"/>
      <c r="K36" s="590"/>
      <c r="L36" s="588">
        <v>1403631</v>
      </c>
      <c r="M36" s="588"/>
      <c r="N36" s="588"/>
      <c r="O36" s="588"/>
      <c r="P36" s="588">
        <v>1708494</v>
      </c>
      <c r="Q36" s="588"/>
      <c r="R36" s="588"/>
      <c r="S36" s="588"/>
      <c r="T36" s="588">
        <v>1468625</v>
      </c>
      <c r="U36" s="588"/>
      <c r="V36" s="588"/>
      <c r="W36" s="588"/>
      <c r="X36" s="584">
        <v>1509343</v>
      </c>
      <c r="Y36" s="589"/>
      <c r="Z36" s="589"/>
      <c r="AA36" s="590"/>
    </row>
    <row r="37" spans="3:27" ht="15" customHeight="1">
      <c r="C37" s="27"/>
      <c r="D37" s="27" t="s">
        <v>323</v>
      </c>
      <c r="E37" s="27"/>
      <c r="F37" s="27"/>
      <c r="G37" s="28"/>
      <c r="H37" s="585">
        <v>833037</v>
      </c>
      <c r="I37" s="589"/>
      <c r="J37" s="589"/>
      <c r="K37" s="590"/>
      <c r="L37" s="588">
        <v>855560</v>
      </c>
      <c r="M37" s="588"/>
      <c r="N37" s="588"/>
      <c r="O37" s="588"/>
      <c r="P37" s="588">
        <v>906704</v>
      </c>
      <c r="Q37" s="588"/>
      <c r="R37" s="588"/>
      <c r="S37" s="588"/>
      <c r="T37" s="588">
        <v>874938</v>
      </c>
      <c r="U37" s="588"/>
      <c r="V37" s="588"/>
      <c r="W37" s="588"/>
      <c r="X37" s="584">
        <v>833606</v>
      </c>
      <c r="Y37" s="589"/>
      <c r="Z37" s="589"/>
      <c r="AA37" s="590"/>
    </row>
    <row r="38" spans="3:27" ht="15" customHeight="1">
      <c r="C38" s="27"/>
      <c r="D38" s="27" t="s">
        <v>324</v>
      </c>
      <c r="E38" s="27"/>
      <c r="F38" s="27"/>
      <c r="G38" s="28"/>
      <c r="H38" s="585">
        <v>338716</v>
      </c>
      <c r="I38" s="589"/>
      <c r="J38" s="589"/>
      <c r="K38" s="590"/>
      <c r="L38" s="588">
        <v>407803</v>
      </c>
      <c r="M38" s="588"/>
      <c r="N38" s="588"/>
      <c r="O38" s="588"/>
      <c r="P38" s="588">
        <v>417976</v>
      </c>
      <c r="Q38" s="588"/>
      <c r="R38" s="588"/>
      <c r="S38" s="588"/>
      <c r="T38" s="588">
        <v>371134</v>
      </c>
      <c r="U38" s="588"/>
      <c r="V38" s="588"/>
      <c r="W38" s="588"/>
      <c r="X38" s="584">
        <v>344893</v>
      </c>
      <c r="Y38" s="589"/>
      <c r="Z38" s="589"/>
      <c r="AA38" s="590"/>
    </row>
    <row r="39" spans="3:27" ht="15" customHeight="1">
      <c r="C39" s="591" t="s">
        <v>325</v>
      </c>
      <c r="D39" s="591"/>
      <c r="E39" s="591"/>
      <c r="F39" s="591"/>
      <c r="G39" s="592"/>
      <c r="H39" s="585">
        <f>SUM(H40:K46)</f>
        <v>2224800</v>
      </c>
      <c r="I39" s="589"/>
      <c r="J39" s="589"/>
      <c r="K39" s="590"/>
      <c r="L39" s="588">
        <f>SUM(L40:O46)</f>
        <v>1954885</v>
      </c>
      <c r="M39" s="588"/>
      <c r="N39" s="588"/>
      <c r="O39" s="588"/>
      <c r="P39" s="588">
        <f>SUM(P40:S46)</f>
        <v>1618938</v>
      </c>
      <c r="Q39" s="588"/>
      <c r="R39" s="588"/>
      <c r="S39" s="588"/>
      <c r="T39" s="588">
        <f>SUM(T40:W46)</f>
        <v>978083</v>
      </c>
      <c r="U39" s="588"/>
      <c r="V39" s="588"/>
      <c r="W39" s="588"/>
      <c r="X39" s="584">
        <f>SUM(X40:AA46)</f>
        <v>843314</v>
      </c>
      <c r="Y39" s="589"/>
      <c r="Z39" s="589"/>
      <c r="AA39" s="590"/>
    </row>
    <row r="40" spans="3:27" ht="15" customHeight="1">
      <c r="C40" s="27"/>
      <c r="D40" s="27" t="s">
        <v>326</v>
      </c>
      <c r="E40" s="27"/>
      <c r="F40" s="27"/>
      <c r="G40" s="28"/>
      <c r="H40" s="585">
        <v>7714</v>
      </c>
      <c r="I40" s="589"/>
      <c r="J40" s="589"/>
      <c r="K40" s="590"/>
      <c r="L40" s="588">
        <v>7357</v>
      </c>
      <c r="M40" s="588"/>
      <c r="N40" s="588"/>
      <c r="O40" s="588"/>
      <c r="P40" s="588">
        <v>7285</v>
      </c>
      <c r="Q40" s="588"/>
      <c r="R40" s="588"/>
      <c r="S40" s="588"/>
      <c r="T40" s="588">
        <v>7881</v>
      </c>
      <c r="U40" s="588"/>
      <c r="V40" s="588"/>
      <c r="W40" s="588"/>
      <c r="X40" s="584">
        <v>19450</v>
      </c>
      <c r="Y40" s="589"/>
      <c r="Z40" s="589"/>
      <c r="AA40" s="590"/>
    </row>
    <row r="41" spans="3:27" ht="15" customHeight="1">
      <c r="C41" s="27"/>
      <c r="D41" s="27" t="s">
        <v>327</v>
      </c>
      <c r="E41" s="27"/>
      <c r="F41" s="27"/>
      <c r="G41" s="28"/>
      <c r="H41" s="585">
        <v>140074</v>
      </c>
      <c r="I41" s="589"/>
      <c r="J41" s="589"/>
      <c r="K41" s="590"/>
      <c r="L41" s="588">
        <v>61689</v>
      </c>
      <c r="M41" s="588"/>
      <c r="N41" s="588"/>
      <c r="O41" s="588"/>
      <c r="P41" s="588">
        <v>18150</v>
      </c>
      <c r="Q41" s="588"/>
      <c r="R41" s="588"/>
      <c r="S41" s="588"/>
      <c r="T41" s="588">
        <v>30042</v>
      </c>
      <c r="U41" s="588"/>
      <c r="V41" s="588"/>
      <c r="W41" s="588"/>
      <c r="X41" s="584">
        <v>29571</v>
      </c>
      <c r="Y41" s="589"/>
      <c r="Z41" s="589"/>
      <c r="AA41" s="590"/>
    </row>
    <row r="42" spans="3:27" ht="15" customHeight="1">
      <c r="C42" s="27"/>
      <c r="D42" s="27" t="s">
        <v>328</v>
      </c>
      <c r="E42" s="27"/>
      <c r="F42" s="27"/>
      <c r="G42" s="28"/>
      <c r="H42" s="585">
        <v>1526680</v>
      </c>
      <c r="I42" s="589"/>
      <c r="J42" s="589"/>
      <c r="K42" s="590"/>
      <c r="L42" s="588">
        <v>1246351</v>
      </c>
      <c r="M42" s="588"/>
      <c r="N42" s="588"/>
      <c r="O42" s="588"/>
      <c r="P42" s="588">
        <v>896125</v>
      </c>
      <c r="Q42" s="588"/>
      <c r="R42" s="588"/>
      <c r="S42" s="588"/>
      <c r="T42" s="588">
        <v>228583</v>
      </c>
      <c r="U42" s="588"/>
      <c r="V42" s="588"/>
      <c r="W42" s="588"/>
      <c r="X42" s="584">
        <v>3515</v>
      </c>
      <c r="Y42" s="589"/>
      <c r="Z42" s="589"/>
      <c r="AA42" s="590"/>
    </row>
    <row r="43" spans="3:27" ht="15" customHeight="1">
      <c r="C43" s="27"/>
      <c r="D43" s="27" t="s">
        <v>329</v>
      </c>
      <c r="E43" s="27"/>
      <c r="F43" s="27"/>
      <c r="G43" s="28"/>
      <c r="H43" s="585">
        <v>401710</v>
      </c>
      <c r="I43" s="589"/>
      <c r="J43" s="589"/>
      <c r="K43" s="590"/>
      <c r="L43" s="588">
        <v>489289</v>
      </c>
      <c r="M43" s="588"/>
      <c r="N43" s="588"/>
      <c r="O43" s="588"/>
      <c r="P43" s="588">
        <v>526463</v>
      </c>
      <c r="Q43" s="588"/>
      <c r="R43" s="588"/>
      <c r="S43" s="588"/>
      <c r="T43" s="588">
        <v>520495</v>
      </c>
      <c r="U43" s="588"/>
      <c r="V43" s="588"/>
      <c r="W43" s="588"/>
      <c r="X43" s="584">
        <v>553926</v>
      </c>
      <c r="Y43" s="589"/>
      <c r="Z43" s="589"/>
      <c r="AA43" s="590"/>
    </row>
    <row r="44" spans="3:27" ht="15" customHeight="1">
      <c r="C44" s="27"/>
      <c r="D44" s="27" t="s">
        <v>330</v>
      </c>
      <c r="E44" s="27"/>
      <c r="F44" s="27"/>
      <c r="G44" s="28"/>
      <c r="H44" s="585">
        <v>2352</v>
      </c>
      <c r="I44" s="589"/>
      <c r="J44" s="589"/>
      <c r="K44" s="590"/>
      <c r="L44" s="588">
        <v>1562</v>
      </c>
      <c r="M44" s="588"/>
      <c r="N44" s="588"/>
      <c r="O44" s="588"/>
      <c r="P44" s="588">
        <v>1357</v>
      </c>
      <c r="Q44" s="588"/>
      <c r="R44" s="588"/>
      <c r="S44" s="588"/>
      <c r="T44" s="588">
        <v>1048</v>
      </c>
      <c r="U44" s="588"/>
      <c r="V44" s="588"/>
      <c r="W44" s="588"/>
      <c r="X44" s="584">
        <v>315</v>
      </c>
      <c r="Y44" s="589"/>
      <c r="Z44" s="589"/>
      <c r="AA44" s="590"/>
    </row>
    <row r="45" spans="3:27" ht="15" customHeight="1">
      <c r="C45" s="27"/>
      <c r="D45" s="27" t="s">
        <v>331</v>
      </c>
      <c r="E45" s="27"/>
      <c r="F45" s="27"/>
      <c r="G45" s="28"/>
      <c r="H45" s="585">
        <v>130816</v>
      </c>
      <c r="I45" s="589"/>
      <c r="J45" s="589"/>
      <c r="K45" s="590"/>
      <c r="L45" s="588">
        <v>137702</v>
      </c>
      <c r="M45" s="588"/>
      <c r="N45" s="588"/>
      <c r="O45" s="588"/>
      <c r="P45" s="588">
        <v>156592</v>
      </c>
      <c r="Q45" s="588"/>
      <c r="R45" s="588"/>
      <c r="S45" s="588"/>
      <c r="T45" s="588">
        <v>177218</v>
      </c>
      <c r="U45" s="588"/>
      <c r="V45" s="588"/>
      <c r="W45" s="588"/>
      <c r="X45" s="584">
        <v>221900</v>
      </c>
      <c r="Y45" s="589"/>
      <c r="Z45" s="589"/>
      <c r="AA45" s="590"/>
    </row>
    <row r="46" spans="3:27" ht="15" customHeight="1">
      <c r="C46" s="31"/>
      <c r="D46" s="31" t="s">
        <v>332</v>
      </c>
      <c r="E46" s="31"/>
      <c r="F46" s="31"/>
      <c r="G46" s="86"/>
      <c r="H46" s="585">
        <v>15454</v>
      </c>
      <c r="I46" s="589"/>
      <c r="J46" s="589"/>
      <c r="K46" s="590"/>
      <c r="L46" s="588">
        <v>10935</v>
      </c>
      <c r="M46" s="588"/>
      <c r="N46" s="588"/>
      <c r="O46" s="588"/>
      <c r="P46" s="588">
        <v>12966</v>
      </c>
      <c r="Q46" s="588"/>
      <c r="R46" s="588"/>
      <c r="S46" s="588"/>
      <c r="T46" s="588">
        <v>12816</v>
      </c>
      <c r="U46" s="588"/>
      <c r="V46" s="588"/>
      <c r="W46" s="588"/>
      <c r="X46" s="584">
        <v>14637</v>
      </c>
      <c r="Y46" s="589"/>
      <c r="Z46" s="589"/>
      <c r="AA46" s="590"/>
    </row>
    <row r="47" spans="3:27" ht="15" customHeight="1">
      <c r="C47" s="591" t="s">
        <v>333</v>
      </c>
      <c r="D47" s="591"/>
      <c r="E47" s="591"/>
      <c r="F47" s="591"/>
      <c r="G47" s="592"/>
      <c r="H47" s="586" t="s">
        <v>34</v>
      </c>
      <c r="I47" s="586"/>
      <c r="J47" s="586"/>
      <c r="K47" s="586"/>
      <c r="L47" s="588">
        <f>SUM(L48:O49)</f>
        <v>2523</v>
      </c>
      <c r="M47" s="588"/>
      <c r="N47" s="588"/>
      <c r="O47" s="588"/>
      <c r="P47" s="588" t="s">
        <v>127</v>
      </c>
      <c r="Q47" s="588"/>
      <c r="R47" s="588"/>
      <c r="S47" s="588"/>
      <c r="T47" s="588" t="s">
        <v>127</v>
      </c>
      <c r="U47" s="588"/>
      <c r="V47" s="588"/>
      <c r="W47" s="588"/>
      <c r="X47" s="587" t="s">
        <v>127</v>
      </c>
      <c r="Y47" s="586"/>
      <c r="Z47" s="586"/>
      <c r="AA47" s="586"/>
    </row>
    <row r="48" spans="3:27" ht="15" customHeight="1">
      <c r="C48" s="27"/>
      <c r="D48" s="27" t="s">
        <v>334</v>
      </c>
      <c r="E48" s="27"/>
      <c r="F48" s="27"/>
      <c r="G48" s="28"/>
      <c r="H48" s="586" t="s">
        <v>34</v>
      </c>
      <c r="I48" s="586"/>
      <c r="J48" s="586"/>
      <c r="K48" s="586"/>
      <c r="L48" s="588">
        <v>580</v>
      </c>
      <c r="M48" s="588"/>
      <c r="N48" s="588"/>
      <c r="O48" s="588"/>
      <c r="P48" s="588" t="s">
        <v>127</v>
      </c>
      <c r="Q48" s="588"/>
      <c r="R48" s="588"/>
      <c r="S48" s="588"/>
      <c r="T48" s="588" t="s">
        <v>127</v>
      </c>
      <c r="U48" s="588"/>
      <c r="V48" s="588"/>
      <c r="W48" s="588"/>
      <c r="X48" s="587" t="s">
        <v>34</v>
      </c>
      <c r="Y48" s="586"/>
      <c r="Z48" s="586"/>
      <c r="AA48" s="586"/>
    </row>
    <row r="49" spans="3:27" ht="15" customHeight="1">
      <c r="C49" s="27"/>
      <c r="D49" s="31" t="s">
        <v>335</v>
      </c>
      <c r="E49" s="27"/>
      <c r="F49" s="27"/>
      <c r="G49" s="28"/>
      <c r="H49" s="586" t="s">
        <v>34</v>
      </c>
      <c r="I49" s="586"/>
      <c r="J49" s="586"/>
      <c r="K49" s="586"/>
      <c r="L49" s="588">
        <v>1943</v>
      </c>
      <c r="M49" s="588"/>
      <c r="N49" s="588"/>
      <c r="O49" s="588"/>
      <c r="P49" s="588" t="s">
        <v>127</v>
      </c>
      <c r="Q49" s="588"/>
      <c r="R49" s="588"/>
      <c r="S49" s="588"/>
      <c r="T49" s="588" t="s">
        <v>127</v>
      </c>
      <c r="U49" s="588"/>
      <c r="V49" s="588"/>
      <c r="W49" s="588"/>
      <c r="X49" s="587" t="s">
        <v>34</v>
      </c>
      <c r="Y49" s="586"/>
      <c r="Z49" s="586"/>
      <c r="AA49" s="586"/>
    </row>
    <row r="50" spans="3:27" ht="15" customHeight="1">
      <c r="C50" s="27"/>
      <c r="D50" s="27" t="s">
        <v>336</v>
      </c>
      <c r="E50" s="27"/>
      <c r="F50" s="27"/>
      <c r="G50" s="28"/>
      <c r="H50" s="586" t="s">
        <v>34</v>
      </c>
      <c r="I50" s="586"/>
      <c r="J50" s="586"/>
      <c r="K50" s="586"/>
      <c r="L50" s="588" t="s">
        <v>34</v>
      </c>
      <c r="M50" s="588"/>
      <c r="N50" s="588"/>
      <c r="O50" s="588"/>
      <c r="P50" s="588" t="s">
        <v>34</v>
      </c>
      <c r="Q50" s="588"/>
      <c r="R50" s="588"/>
      <c r="S50" s="588"/>
      <c r="T50" s="588" t="s">
        <v>127</v>
      </c>
      <c r="U50" s="588"/>
      <c r="V50" s="588"/>
      <c r="W50" s="588"/>
      <c r="X50" s="587" t="s">
        <v>34</v>
      </c>
      <c r="Y50" s="586"/>
      <c r="Z50" s="586"/>
      <c r="AA50" s="586"/>
    </row>
    <row r="51" spans="3:27" ht="15" customHeight="1">
      <c r="C51" s="27"/>
      <c r="D51" s="27"/>
      <c r="E51" s="27"/>
      <c r="F51" s="27"/>
      <c r="G51" s="28"/>
      <c r="H51" s="587"/>
      <c r="I51" s="586"/>
      <c r="J51" s="586"/>
      <c r="K51" s="586"/>
      <c r="L51" s="588"/>
      <c r="M51" s="588"/>
      <c r="N51" s="588"/>
      <c r="O51" s="588"/>
      <c r="P51" s="588"/>
      <c r="Q51" s="588"/>
      <c r="R51" s="588"/>
      <c r="S51" s="588"/>
      <c r="T51" s="588"/>
      <c r="U51" s="588"/>
      <c r="V51" s="588"/>
      <c r="W51" s="588"/>
      <c r="X51" s="584"/>
      <c r="Y51" s="585"/>
      <c r="Z51" s="585"/>
      <c r="AA51" s="586"/>
    </row>
    <row r="52" spans="3:27" ht="15" customHeight="1" thickBot="1">
      <c r="C52" s="29"/>
      <c r="D52" s="29"/>
      <c r="E52" s="29"/>
      <c r="F52" s="29"/>
      <c r="G52" s="30"/>
      <c r="H52" s="581"/>
      <c r="I52" s="582"/>
      <c r="J52" s="582"/>
      <c r="K52" s="582"/>
      <c r="L52" s="583"/>
      <c r="M52" s="583"/>
      <c r="N52" s="583"/>
      <c r="O52" s="583"/>
      <c r="P52" s="583"/>
      <c r="Q52" s="583"/>
      <c r="R52" s="583"/>
      <c r="S52" s="583"/>
      <c r="T52" s="583"/>
      <c r="U52" s="583"/>
      <c r="V52" s="583"/>
      <c r="W52" s="583"/>
      <c r="X52" s="578"/>
      <c r="Y52" s="579"/>
      <c r="Z52" s="579"/>
      <c r="AA52" s="580"/>
    </row>
    <row r="53" spans="3:27" ht="17.25" customHeight="1">
      <c r="C53" s="24" t="s">
        <v>156</v>
      </c>
    </row>
  </sheetData>
  <mergeCells count="242">
    <mergeCell ref="X11:AA11"/>
    <mergeCell ref="H11:K11"/>
    <mergeCell ref="L11:O11"/>
    <mergeCell ref="P11:S11"/>
    <mergeCell ref="T11:W11"/>
    <mergeCell ref="X10:AA10"/>
    <mergeCell ref="H10:K10"/>
    <mergeCell ref="L10:O10"/>
    <mergeCell ref="P10:S10"/>
    <mergeCell ref="X2:AA3"/>
    <mergeCell ref="X4:AA4"/>
    <mergeCell ref="H4:K4"/>
    <mergeCell ref="L4:O4"/>
    <mergeCell ref="P4:S4"/>
    <mergeCell ref="T4:W4"/>
    <mergeCell ref="T6:W6"/>
    <mergeCell ref="X6:AA6"/>
    <mergeCell ref="P9:S9"/>
    <mergeCell ref="X7:AA7"/>
    <mergeCell ref="H7:K7"/>
    <mergeCell ref="L7:O7"/>
    <mergeCell ref="P7:S7"/>
    <mergeCell ref="T7:W7"/>
    <mergeCell ref="C5:G5"/>
    <mergeCell ref="X5:AA5"/>
    <mergeCell ref="H5:K5"/>
    <mergeCell ref="L5:O5"/>
    <mergeCell ref="C4:G4"/>
    <mergeCell ref="P5:S5"/>
    <mergeCell ref="T5:W5"/>
    <mergeCell ref="C6:G6"/>
    <mergeCell ref="H6:K6"/>
    <mergeCell ref="L6:O6"/>
    <mergeCell ref="P6:S6"/>
    <mergeCell ref="D8:G8"/>
    <mergeCell ref="X8:AA8"/>
    <mergeCell ref="H8:K8"/>
    <mergeCell ref="L8:O8"/>
    <mergeCell ref="P8:S8"/>
    <mergeCell ref="D9:G9"/>
    <mergeCell ref="T8:W8"/>
    <mergeCell ref="X9:AA9"/>
    <mergeCell ref="H9:K9"/>
    <mergeCell ref="L9:O9"/>
    <mergeCell ref="T9:W9"/>
    <mergeCell ref="D10:G10"/>
    <mergeCell ref="P13:S13"/>
    <mergeCell ref="T13:W13"/>
    <mergeCell ref="D12:G12"/>
    <mergeCell ref="D13:G13"/>
    <mergeCell ref="H13:K13"/>
    <mergeCell ref="L13:O13"/>
    <mergeCell ref="D11:G11"/>
    <mergeCell ref="T10:W10"/>
    <mergeCell ref="D14:G14"/>
    <mergeCell ref="X16:AA16"/>
    <mergeCell ref="H16:K16"/>
    <mergeCell ref="L16:O16"/>
    <mergeCell ref="P16:S16"/>
    <mergeCell ref="T16:W16"/>
    <mergeCell ref="X12:AA12"/>
    <mergeCell ref="H12:K12"/>
    <mergeCell ref="L12:O12"/>
    <mergeCell ref="P12:S12"/>
    <mergeCell ref="X14:AA14"/>
    <mergeCell ref="H14:K14"/>
    <mergeCell ref="L14:O14"/>
    <mergeCell ref="P14:S14"/>
    <mergeCell ref="T12:W12"/>
    <mergeCell ref="X13:AA13"/>
    <mergeCell ref="T14:W14"/>
    <mergeCell ref="P18:S18"/>
    <mergeCell ref="D17:G17"/>
    <mergeCell ref="X17:AA17"/>
    <mergeCell ref="H17:K17"/>
    <mergeCell ref="L17:O17"/>
    <mergeCell ref="P17:S17"/>
    <mergeCell ref="D15:G15"/>
    <mergeCell ref="X15:AA15"/>
    <mergeCell ref="H15:K15"/>
    <mergeCell ref="L15:O15"/>
    <mergeCell ref="P15:S15"/>
    <mergeCell ref="T15:W15"/>
    <mergeCell ref="X20:AA20"/>
    <mergeCell ref="H20:K20"/>
    <mergeCell ref="L20:O20"/>
    <mergeCell ref="P20:S20"/>
    <mergeCell ref="T17:W17"/>
    <mergeCell ref="T23:W23"/>
    <mergeCell ref="T20:W20"/>
    <mergeCell ref="C21:G21"/>
    <mergeCell ref="X21:AA21"/>
    <mergeCell ref="H21:K21"/>
    <mergeCell ref="L21:O21"/>
    <mergeCell ref="P21:S21"/>
    <mergeCell ref="T21:W21"/>
    <mergeCell ref="D20:G20"/>
    <mergeCell ref="D19:G19"/>
    <mergeCell ref="X19:AA19"/>
    <mergeCell ref="H19:K19"/>
    <mergeCell ref="L19:O19"/>
    <mergeCell ref="P19:S19"/>
    <mergeCell ref="T19:W19"/>
    <mergeCell ref="T18:W18"/>
    <mergeCell ref="X18:AA18"/>
    <mergeCell ref="H18:K18"/>
    <mergeCell ref="L18:O18"/>
    <mergeCell ref="X22:AA22"/>
    <mergeCell ref="H22:K22"/>
    <mergeCell ref="L22:O22"/>
    <mergeCell ref="P22:S22"/>
    <mergeCell ref="T22:W22"/>
    <mergeCell ref="X23:AA23"/>
    <mergeCell ref="H23:K23"/>
    <mergeCell ref="L23:O23"/>
    <mergeCell ref="P23:S23"/>
    <mergeCell ref="X24:AA24"/>
    <mergeCell ref="H24:K24"/>
    <mergeCell ref="L24:O24"/>
    <mergeCell ref="P24:S24"/>
    <mergeCell ref="T24:W24"/>
    <mergeCell ref="X25:AA25"/>
    <mergeCell ref="H25:K25"/>
    <mergeCell ref="L25:O25"/>
    <mergeCell ref="P25:S25"/>
    <mergeCell ref="T25:W25"/>
    <mergeCell ref="C33:G33"/>
    <mergeCell ref="X26:AA26"/>
    <mergeCell ref="H26:K26"/>
    <mergeCell ref="L26:O26"/>
    <mergeCell ref="P26:S26"/>
    <mergeCell ref="T26:W26"/>
    <mergeCell ref="X27:AA27"/>
    <mergeCell ref="H27:K27"/>
    <mergeCell ref="L27:O27"/>
    <mergeCell ref="P27:S27"/>
    <mergeCell ref="X33:AA33"/>
    <mergeCell ref="H33:K33"/>
    <mergeCell ref="T27:W27"/>
    <mergeCell ref="X31:AA32"/>
    <mergeCell ref="C34:G34"/>
    <mergeCell ref="X34:AA34"/>
    <mergeCell ref="H34:K34"/>
    <mergeCell ref="L34:O34"/>
    <mergeCell ref="P34:S34"/>
    <mergeCell ref="T34:W34"/>
    <mergeCell ref="C35:G35"/>
    <mergeCell ref="X35:AA35"/>
    <mergeCell ref="H35:K35"/>
    <mergeCell ref="L35:O35"/>
    <mergeCell ref="P35:S35"/>
    <mergeCell ref="T35:W35"/>
    <mergeCell ref="X36:AA36"/>
    <mergeCell ref="H36:K36"/>
    <mergeCell ref="L36:O36"/>
    <mergeCell ref="P36:S36"/>
    <mergeCell ref="T36:W36"/>
    <mergeCell ref="L33:O33"/>
    <mergeCell ref="P33:S33"/>
    <mergeCell ref="T33:W33"/>
    <mergeCell ref="X37:AA37"/>
    <mergeCell ref="H37:K37"/>
    <mergeCell ref="L37:O37"/>
    <mergeCell ref="P37:S37"/>
    <mergeCell ref="T37:W37"/>
    <mergeCell ref="X38:AA38"/>
    <mergeCell ref="H38:K38"/>
    <mergeCell ref="L38:O38"/>
    <mergeCell ref="P38:S38"/>
    <mergeCell ref="T38:W38"/>
    <mergeCell ref="C39:G39"/>
    <mergeCell ref="X39:AA39"/>
    <mergeCell ref="H39:K39"/>
    <mergeCell ref="L39:O39"/>
    <mergeCell ref="P39:S39"/>
    <mergeCell ref="T39:W39"/>
    <mergeCell ref="X40:AA40"/>
    <mergeCell ref="H40:K40"/>
    <mergeCell ref="L40:O40"/>
    <mergeCell ref="P40:S40"/>
    <mergeCell ref="T40:W40"/>
    <mergeCell ref="X41:AA41"/>
    <mergeCell ref="H41:K41"/>
    <mergeCell ref="L41:O41"/>
    <mergeCell ref="P41:S41"/>
    <mergeCell ref="T41:W41"/>
    <mergeCell ref="X42:AA42"/>
    <mergeCell ref="H42:K42"/>
    <mergeCell ref="L42:O42"/>
    <mergeCell ref="P42:S42"/>
    <mergeCell ref="T42:W42"/>
    <mergeCell ref="X43:AA43"/>
    <mergeCell ref="H43:K43"/>
    <mergeCell ref="L43:O43"/>
    <mergeCell ref="P43:S43"/>
    <mergeCell ref="T43:W43"/>
    <mergeCell ref="C47:G47"/>
    <mergeCell ref="X47:AA47"/>
    <mergeCell ref="H47:K47"/>
    <mergeCell ref="L47:O47"/>
    <mergeCell ref="P47:S47"/>
    <mergeCell ref="T47:W47"/>
    <mergeCell ref="X44:AA44"/>
    <mergeCell ref="H44:K44"/>
    <mergeCell ref="L44:O44"/>
    <mergeCell ref="P44:S44"/>
    <mergeCell ref="T44:W44"/>
    <mergeCell ref="X45:AA45"/>
    <mergeCell ref="H45:K45"/>
    <mergeCell ref="L45:O45"/>
    <mergeCell ref="P45:S45"/>
    <mergeCell ref="T45:W45"/>
    <mergeCell ref="X50:AA50"/>
    <mergeCell ref="H50:K50"/>
    <mergeCell ref="L50:O50"/>
    <mergeCell ref="P50:S50"/>
    <mergeCell ref="T50:W50"/>
    <mergeCell ref="X46:AA46"/>
    <mergeCell ref="H46:K46"/>
    <mergeCell ref="L46:O46"/>
    <mergeCell ref="P46:S46"/>
    <mergeCell ref="T46:W46"/>
    <mergeCell ref="T49:W49"/>
    <mergeCell ref="X48:AA48"/>
    <mergeCell ref="H48:K48"/>
    <mergeCell ref="L48:O48"/>
    <mergeCell ref="P48:S48"/>
    <mergeCell ref="T48:W48"/>
    <mergeCell ref="X49:AA49"/>
    <mergeCell ref="H49:K49"/>
    <mergeCell ref="L49:O49"/>
    <mergeCell ref="P49:S49"/>
    <mergeCell ref="X52:AA52"/>
    <mergeCell ref="H52:K52"/>
    <mergeCell ref="L52:O52"/>
    <mergeCell ref="P52:S52"/>
    <mergeCell ref="T52:W52"/>
    <mergeCell ref="X51:AA51"/>
    <mergeCell ref="H51:K51"/>
    <mergeCell ref="L51:O51"/>
    <mergeCell ref="P51:S51"/>
    <mergeCell ref="T51:W51"/>
  </mergeCells>
  <phoneticPr fontId="17"/>
  <pageMargins left="0.23622047244094491" right="0.62992125984251968" top="0.74803149606299213" bottom="0.74803149606299213" header="0.31496062992125984" footer="0.31496062992125984"/>
  <pageSetup paperSize="9" scale="95" orientation="portrait" r:id="rId1"/>
  <headerFooter scaleWithDoc="0" alignWithMargins="0">
    <oddFooter>&amp;C126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AB52"/>
  <sheetViews>
    <sheetView view="pageBreakPreview" zoomScaleNormal="100" zoomScaleSheetLayoutView="100" zoomScalePageLayoutView="85" workbookViewId="0"/>
  </sheetViews>
  <sheetFormatPr defaultColWidth="3.6328125" defaultRowHeight="12.9" customHeight="1"/>
  <cols>
    <col min="1" max="1" width="3.6328125" style="98"/>
    <col min="2" max="2" width="3.6328125" style="98" customWidth="1"/>
    <col min="3" max="7" width="3.90625" style="98" customWidth="1"/>
    <col min="8" max="27" width="3.6328125" style="98" customWidth="1"/>
    <col min="28" max="16384" width="3.6328125" style="273"/>
  </cols>
  <sheetData>
    <row r="2" spans="3:28" ht="12.9" customHeight="1">
      <c r="T2" s="203"/>
      <c r="U2" s="204"/>
      <c r="V2" s="204"/>
      <c r="W2" s="204"/>
      <c r="X2" s="658" t="s">
        <v>30</v>
      </c>
      <c r="Y2" s="658"/>
      <c r="Z2" s="658"/>
      <c r="AA2" s="658"/>
    </row>
    <row r="3" spans="3:28" ht="12.9" customHeight="1" thickBot="1">
      <c r="P3" s="274"/>
      <c r="Q3" s="274"/>
      <c r="R3" s="274"/>
      <c r="S3" s="274"/>
      <c r="T3" s="274"/>
      <c r="U3" s="274"/>
      <c r="V3" s="274"/>
      <c r="W3" s="274"/>
      <c r="X3" s="473"/>
      <c r="Y3" s="473"/>
      <c r="Z3" s="473"/>
      <c r="AA3" s="473"/>
    </row>
    <row r="4" spans="3:28" ht="15" customHeight="1" thickBot="1">
      <c r="C4" s="364" t="s">
        <v>94</v>
      </c>
      <c r="D4" s="364"/>
      <c r="E4" s="364"/>
      <c r="F4" s="364"/>
      <c r="G4" s="639"/>
      <c r="H4" s="611" t="s">
        <v>279</v>
      </c>
      <c r="I4" s="612"/>
      <c r="J4" s="612"/>
      <c r="K4" s="613"/>
      <c r="L4" s="593" t="s">
        <v>449</v>
      </c>
      <c r="M4" s="593"/>
      <c r="N4" s="593"/>
      <c r="O4" s="593"/>
      <c r="P4" s="593" t="s">
        <v>474</v>
      </c>
      <c r="Q4" s="593"/>
      <c r="R4" s="593"/>
      <c r="S4" s="593"/>
      <c r="T4" s="593" t="s">
        <v>483</v>
      </c>
      <c r="U4" s="593"/>
      <c r="V4" s="593"/>
      <c r="W4" s="593"/>
      <c r="X4" s="611" t="s">
        <v>489</v>
      </c>
      <c r="Y4" s="612"/>
      <c r="Z4" s="612"/>
      <c r="AA4" s="613"/>
      <c r="AB4" s="275"/>
    </row>
    <row r="5" spans="3:28" ht="15" customHeight="1">
      <c r="C5" s="644" t="s">
        <v>107</v>
      </c>
      <c r="D5" s="644"/>
      <c r="E5" s="644"/>
      <c r="F5" s="644"/>
      <c r="G5" s="645"/>
      <c r="H5" s="667">
        <f>H6+H9+H16+H19+H22</f>
        <v>9458484</v>
      </c>
      <c r="I5" s="663"/>
      <c r="J5" s="663"/>
      <c r="K5" s="664"/>
      <c r="L5" s="661">
        <f>L6+L9+L16+L19+L22</f>
        <v>10024508</v>
      </c>
      <c r="M5" s="661"/>
      <c r="N5" s="661"/>
      <c r="O5" s="661"/>
      <c r="P5" s="661">
        <f>P6+P9+P16+P19+P22</f>
        <v>10944028</v>
      </c>
      <c r="Q5" s="661"/>
      <c r="R5" s="661"/>
      <c r="S5" s="661"/>
      <c r="T5" s="661">
        <f>T6+T9+T16+T19+T22</f>
        <v>10608179</v>
      </c>
      <c r="U5" s="661"/>
      <c r="V5" s="661"/>
      <c r="W5" s="661"/>
      <c r="X5" s="662">
        <f>X6+X9+X16+X19+X22</f>
        <v>9921428</v>
      </c>
      <c r="Y5" s="663"/>
      <c r="Z5" s="663"/>
      <c r="AA5" s="664"/>
      <c r="AB5" s="275"/>
    </row>
    <row r="6" spans="3:28" ht="15" customHeight="1">
      <c r="C6" s="665" t="s">
        <v>337</v>
      </c>
      <c r="D6" s="665"/>
      <c r="E6" s="665"/>
      <c r="F6" s="665"/>
      <c r="G6" s="666"/>
      <c r="H6" s="631">
        <f>SUM(H7:K8)</f>
        <v>2827948</v>
      </c>
      <c r="I6" s="629"/>
      <c r="J6" s="629"/>
      <c r="K6" s="630"/>
      <c r="L6" s="632">
        <f>SUM(L7:O8)</f>
        <v>2615932</v>
      </c>
      <c r="M6" s="632"/>
      <c r="N6" s="632"/>
      <c r="O6" s="632"/>
      <c r="P6" s="632">
        <f>SUM(P7:S8)</f>
        <v>2539604</v>
      </c>
      <c r="Q6" s="632"/>
      <c r="R6" s="632"/>
      <c r="S6" s="632"/>
      <c r="T6" s="632">
        <f>SUM(T7:W8)</f>
        <v>2549968</v>
      </c>
      <c r="U6" s="632"/>
      <c r="V6" s="632"/>
      <c r="W6" s="632"/>
      <c r="X6" s="628">
        <f>SUM(X7:AA8)</f>
        <v>2693154</v>
      </c>
      <c r="Y6" s="629"/>
      <c r="Z6" s="629"/>
      <c r="AA6" s="630"/>
    </row>
    <row r="7" spans="3:28" ht="15" customHeight="1">
      <c r="C7" s="276"/>
      <c r="D7" s="276" t="s">
        <v>216</v>
      </c>
      <c r="E7" s="276"/>
      <c r="F7" s="276"/>
      <c r="G7" s="277"/>
      <c r="H7" s="651">
        <v>1921860</v>
      </c>
      <c r="I7" s="652"/>
      <c r="J7" s="652"/>
      <c r="K7" s="652"/>
      <c r="L7" s="632">
        <v>1659557</v>
      </c>
      <c r="M7" s="632"/>
      <c r="N7" s="632"/>
      <c r="O7" s="632"/>
      <c r="P7" s="632">
        <v>1552239</v>
      </c>
      <c r="Q7" s="632"/>
      <c r="R7" s="632"/>
      <c r="S7" s="632"/>
      <c r="T7" s="632">
        <v>1503783</v>
      </c>
      <c r="U7" s="632"/>
      <c r="V7" s="632"/>
      <c r="W7" s="632"/>
      <c r="X7" s="651">
        <v>1678342</v>
      </c>
      <c r="Y7" s="652"/>
      <c r="Z7" s="652"/>
      <c r="AA7" s="652"/>
    </row>
    <row r="8" spans="3:28" ht="15" customHeight="1">
      <c r="C8" s="276"/>
      <c r="D8" s="276" t="s">
        <v>198</v>
      </c>
      <c r="E8" s="276"/>
      <c r="F8" s="276"/>
      <c r="G8" s="277"/>
      <c r="H8" s="651">
        <v>906088</v>
      </c>
      <c r="I8" s="652"/>
      <c r="J8" s="652"/>
      <c r="K8" s="652"/>
      <c r="L8" s="632">
        <v>956375</v>
      </c>
      <c r="M8" s="632"/>
      <c r="N8" s="632"/>
      <c r="O8" s="632"/>
      <c r="P8" s="632">
        <v>987365</v>
      </c>
      <c r="Q8" s="632"/>
      <c r="R8" s="632"/>
      <c r="S8" s="632"/>
      <c r="T8" s="632">
        <v>1046185</v>
      </c>
      <c r="U8" s="632"/>
      <c r="V8" s="632"/>
      <c r="W8" s="632"/>
      <c r="X8" s="651">
        <v>1014812</v>
      </c>
      <c r="Y8" s="652"/>
      <c r="Z8" s="652"/>
      <c r="AA8" s="652"/>
    </row>
    <row r="9" spans="3:28" ht="15" customHeight="1">
      <c r="C9" s="626" t="s">
        <v>338</v>
      </c>
      <c r="D9" s="626"/>
      <c r="E9" s="626"/>
      <c r="F9" s="626"/>
      <c r="G9" s="627"/>
      <c r="H9" s="631">
        <f>SUM(H10:K14)</f>
        <v>877554</v>
      </c>
      <c r="I9" s="629"/>
      <c r="J9" s="629"/>
      <c r="K9" s="630"/>
      <c r="L9" s="632">
        <f>SUM(L10:O14)</f>
        <v>675149</v>
      </c>
      <c r="M9" s="632"/>
      <c r="N9" s="632"/>
      <c r="O9" s="632"/>
      <c r="P9" s="632">
        <f>SUM(P10:S14)</f>
        <v>767116</v>
      </c>
      <c r="Q9" s="632"/>
      <c r="R9" s="632"/>
      <c r="S9" s="632"/>
      <c r="T9" s="632">
        <f>SUM(T10:W14)</f>
        <v>811378</v>
      </c>
      <c r="U9" s="632"/>
      <c r="V9" s="632"/>
      <c r="W9" s="632"/>
      <c r="X9" s="628">
        <f>SUM(X10:AA14)</f>
        <v>620911</v>
      </c>
      <c r="Y9" s="629"/>
      <c r="Z9" s="629"/>
      <c r="AA9" s="630"/>
    </row>
    <row r="10" spans="3:28" ht="15" customHeight="1">
      <c r="C10" s="278"/>
      <c r="D10" s="221" t="s">
        <v>216</v>
      </c>
      <c r="E10" s="278"/>
      <c r="F10" s="278"/>
      <c r="G10" s="279"/>
      <c r="H10" s="631">
        <v>358815</v>
      </c>
      <c r="I10" s="629"/>
      <c r="J10" s="629"/>
      <c r="K10" s="630"/>
      <c r="L10" s="632">
        <v>316325</v>
      </c>
      <c r="M10" s="632"/>
      <c r="N10" s="632"/>
      <c r="O10" s="632"/>
      <c r="P10" s="632">
        <v>324518</v>
      </c>
      <c r="Q10" s="632"/>
      <c r="R10" s="632"/>
      <c r="S10" s="632"/>
      <c r="T10" s="632">
        <v>305256</v>
      </c>
      <c r="U10" s="632"/>
      <c r="V10" s="632"/>
      <c r="W10" s="632"/>
      <c r="X10" s="628">
        <v>348041</v>
      </c>
      <c r="Y10" s="629"/>
      <c r="Z10" s="629"/>
      <c r="AA10" s="630"/>
    </row>
    <row r="11" spans="3:28" ht="15" customHeight="1">
      <c r="C11" s="276"/>
      <c r="D11" s="276" t="s">
        <v>339</v>
      </c>
      <c r="E11" s="276"/>
      <c r="F11" s="276"/>
      <c r="G11" s="277"/>
      <c r="H11" s="631">
        <v>372253</v>
      </c>
      <c r="I11" s="629"/>
      <c r="J11" s="629"/>
      <c r="K11" s="630"/>
      <c r="L11" s="632">
        <v>216537</v>
      </c>
      <c r="M11" s="632"/>
      <c r="N11" s="632"/>
      <c r="O11" s="632"/>
      <c r="P11" s="632">
        <v>299860</v>
      </c>
      <c r="Q11" s="632"/>
      <c r="R11" s="632"/>
      <c r="S11" s="632"/>
      <c r="T11" s="632">
        <v>367026</v>
      </c>
      <c r="U11" s="632"/>
      <c r="V11" s="632"/>
      <c r="W11" s="632"/>
      <c r="X11" s="628">
        <v>119204</v>
      </c>
      <c r="Y11" s="629"/>
      <c r="Z11" s="629"/>
      <c r="AA11" s="630"/>
    </row>
    <row r="12" spans="3:28" ht="15" customHeight="1">
      <c r="C12" s="276"/>
      <c r="D12" s="221" t="s">
        <v>198</v>
      </c>
      <c r="E12" s="276"/>
      <c r="F12" s="276"/>
      <c r="G12" s="277"/>
      <c r="H12" s="631">
        <v>130535</v>
      </c>
      <c r="I12" s="629"/>
      <c r="J12" s="629"/>
      <c r="K12" s="630"/>
      <c r="L12" s="632">
        <v>127191</v>
      </c>
      <c r="M12" s="632"/>
      <c r="N12" s="632"/>
      <c r="O12" s="632"/>
      <c r="P12" s="632">
        <v>117704</v>
      </c>
      <c r="Q12" s="632"/>
      <c r="R12" s="632"/>
      <c r="S12" s="632"/>
      <c r="T12" s="632">
        <v>135943</v>
      </c>
      <c r="U12" s="632"/>
      <c r="V12" s="632"/>
      <c r="W12" s="632"/>
      <c r="X12" s="628">
        <v>152265</v>
      </c>
      <c r="Y12" s="629"/>
      <c r="Z12" s="629"/>
      <c r="AA12" s="630"/>
    </row>
    <row r="13" spans="3:28" ht="15" customHeight="1">
      <c r="C13" s="276"/>
      <c r="D13" s="221" t="s">
        <v>340</v>
      </c>
      <c r="E13" s="276"/>
      <c r="F13" s="276"/>
      <c r="G13" s="277"/>
      <c r="H13" s="631">
        <v>12703</v>
      </c>
      <c r="I13" s="629"/>
      <c r="J13" s="629"/>
      <c r="K13" s="630"/>
      <c r="L13" s="632">
        <v>13561</v>
      </c>
      <c r="M13" s="632"/>
      <c r="N13" s="632"/>
      <c r="O13" s="632"/>
      <c r="P13" s="632">
        <v>12373</v>
      </c>
      <c r="Q13" s="632"/>
      <c r="R13" s="632"/>
      <c r="S13" s="632"/>
      <c r="T13" s="632" t="s">
        <v>127</v>
      </c>
      <c r="U13" s="632"/>
      <c r="V13" s="632"/>
      <c r="W13" s="632"/>
      <c r="X13" s="628" t="s">
        <v>127</v>
      </c>
      <c r="Y13" s="629"/>
      <c r="Z13" s="629"/>
      <c r="AA13" s="630"/>
    </row>
    <row r="14" spans="3:28" ht="15" customHeight="1">
      <c r="C14" s="276"/>
      <c r="D14" s="276" t="s">
        <v>341</v>
      </c>
      <c r="E14" s="276"/>
      <c r="F14" s="276"/>
      <c r="G14" s="277"/>
      <c r="H14" s="631">
        <v>3248</v>
      </c>
      <c r="I14" s="629"/>
      <c r="J14" s="629"/>
      <c r="K14" s="630"/>
      <c r="L14" s="632">
        <v>1535</v>
      </c>
      <c r="M14" s="632"/>
      <c r="N14" s="632"/>
      <c r="O14" s="632"/>
      <c r="P14" s="632">
        <v>12661</v>
      </c>
      <c r="Q14" s="632"/>
      <c r="R14" s="632"/>
      <c r="S14" s="632"/>
      <c r="T14" s="632">
        <v>3153</v>
      </c>
      <c r="U14" s="632"/>
      <c r="V14" s="632"/>
      <c r="W14" s="632"/>
      <c r="X14" s="628">
        <v>1401</v>
      </c>
      <c r="Y14" s="629"/>
      <c r="Z14" s="629"/>
      <c r="AA14" s="630"/>
    </row>
    <row r="15" spans="3:28" ht="15" customHeight="1">
      <c r="C15" s="276"/>
      <c r="D15" s="276" t="s">
        <v>50</v>
      </c>
      <c r="E15" s="276"/>
      <c r="F15" s="276"/>
      <c r="G15" s="277"/>
      <c r="H15" s="631" t="s">
        <v>127</v>
      </c>
      <c r="I15" s="629"/>
      <c r="J15" s="629"/>
      <c r="K15" s="630"/>
      <c r="L15" s="632" t="s">
        <v>127</v>
      </c>
      <c r="M15" s="632"/>
      <c r="N15" s="632"/>
      <c r="O15" s="632"/>
      <c r="P15" s="632" t="s">
        <v>127</v>
      </c>
      <c r="Q15" s="632"/>
      <c r="R15" s="632"/>
      <c r="S15" s="632"/>
      <c r="T15" s="632" t="s">
        <v>127</v>
      </c>
      <c r="U15" s="632"/>
      <c r="V15" s="632"/>
      <c r="W15" s="632"/>
      <c r="X15" s="628" t="s">
        <v>127</v>
      </c>
      <c r="Y15" s="629"/>
      <c r="Z15" s="629"/>
      <c r="AA15" s="630"/>
    </row>
    <row r="16" spans="3:28" ht="15" customHeight="1">
      <c r="C16" s="656" t="s">
        <v>342</v>
      </c>
      <c r="D16" s="656"/>
      <c r="E16" s="656"/>
      <c r="F16" s="656"/>
      <c r="G16" s="657"/>
      <c r="H16" s="631">
        <f>SUM(H17:K18)</f>
        <v>993443</v>
      </c>
      <c r="I16" s="629"/>
      <c r="J16" s="629"/>
      <c r="K16" s="630"/>
      <c r="L16" s="632">
        <f>SUM(L17:O18)</f>
        <v>1206634</v>
      </c>
      <c r="M16" s="632"/>
      <c r="N16" s="632"/>
      <c r="O16" s="632"/>
      <c r="P16" s="632">
        <f>SUM(P17:S18)</f>
        <v>1374075</v>
      </c>
      <c r="Q16" s="632"/>
      <c r="R16" s="632"/>
      <c r="S16" s="632"/>
      <c r="T16" s="632">
        <f>SUM(T17:W18)</f>
        <v>1365974</v>
      </c>
      <c r="U16" s="632"/>
      <c r="V16" s="632"/>
      <c r="W16" s="632"/>
      <c r="X16" s="628">
        <f>SUM(X17:AA18)</f>
        <v>1414320</v>
      </c>
      <c r="Y16" s="629"/>
      <c r="Z16" s="629"/>
      <c r="AA16" s="630"/>
    </row>
    <row r="17" spans="3:27" ht="15" customHeight="1">
      <c r="C17" s="276"/>
      <c r="D17" s="221" t="s">
        <v>343</v>
      </c>
      <c r="E17" s="276"/>
      <c r="F17" s="276"/>
      <c r="G17" s="277"/>
      <c r="H17" s="631">
        <v>1738789</v>
      </c>
      <c r="I17" s="629"/>
      <c r="J17" s="629"/>
      <c r="K17" s="630"/>
      <c r="L17" s="632">
        <v>2080216</v>
      </c>
      <c r="M17" s="632"/>
      <c r="N17" s="632"/>
      <c r="O17" s="632"/>
      <c r="P17" s="632">
        <v>2395873</v>
      </c>
      <c r="Q17" s="632"/>
      <c r="R17" s="632"/>
      <c r="S17" s="632"/>
      <c r="T17" s="632">
        <v>2558141</v>
      </c>
      <c r="U17" s="632"/>
      <c r="V17" s="632"/>
      <c r="W17" s="632"/>
      <c r="X17" s="628">
        <v>2823918</v>
      </c>
      <c r="Y17" s="629"/>
      <c r="Z17" s="629"/>
      <c r="AA17" s="630"/>
    </row>
    <row r="18" spans="3:27" ht="15" customHeight="1">
      <c r="C18" s="276"/>
      <c r="D18" s="280" t="s">
        <v>344</v>
      </c>
      <c r="E18" s="276"/>
      <c r="F18" s="276"/>
      <c r="G18" s="277"/>
      <c r="H18" s="631">
        <v>-745346</v>
      </c>
      <c r="I18" s="629"/>
      <c r="J18" s="629"/>
      <c r="K18" s="630"/>
      <c r="L18" s="632">
        <v>-873582</v>
      </c>
      <c r="M18" s="632"/>
      <c r="N18" s="632"/>
      <c r="O18" s="632"/>
      <c r="P18" s="632">
        <v>-1021798</v>
      </c>
      <c r="Q18" s="632"/>
      <c r="R18" s="632"/>
      <c r="S18" s="632"/>
      <c r="T18" s="632">
        <v>-1192167</v>
      </c>
      <c r="U18" s="632"/>
      <c r="V18" s="632"/>
      <c r="W18" s="632"/>
      <c r="X18" s="628">
        <v>-1409598</v>
      </c>
      <c r="Y18" s="629"/>
      <c r="Z18" s="629"/>
      <c r="AA18" s="630"/>
    </row>
    <row r="19" spans="3:27" ht="15" customHeight="1">
      <c r="C19" s="656" t="s">
        <v>345</v>
      </c>
      <c r="D19" s="656"/>
      <c r="E19" s="656"/>
      <c r="F19" s="656"/>
      <c r="G19" s="657"/>
      <c r="H19" s="631">
        <f>SUM(H20:K21)</f>
        <v>3538961</v>
      </c>
      <c r="I19" s="629"/>
      <c r="J19" s="629"/>
      <c r="K19" s="630"/>
      <c r="L19" s="632">
        <f>SUM(L20:O21)</f>
        <v>3538961</v>
      </c>
      <c r="M19" s="632"/>
      <c r="N19" s="632"/>
      <c r="O19" s="632"/>
      <c r="P19" s="632">
        <f>SUM(P20:S21)</f>
        <v>3538961</v>
      </c>
      <c r="Q19" s="632"/>
      <c r="R19" s="632"/>
      <c r="S19" s="632"/>
      <c r="T19" s="632">
        <f>SUM(T20:W21)</f>
        <v>3538961</v>
      </c>
      <c r="U19" s="632"/>
      <c r="V19" s="632"/>
      <c r="W19" s="632"/>
      <c r="X19" s="628">
        <f>SUM(X20:AA21)</f>
        <v>3538961</v>
      </c>
      <c r="Y19" s="629"/>
      <c r="Z19" s="629"/>
      <c r="AA19" s="630"/>
    </row>
    <row r="20" spans="3:27" ht="15" customHeight="1">
      <c r="C20" s="276"/>
      <c r="D20" s="276" t="s">
        <v>346</v>
      </c>
      <c r="E20" s="276"/>
      <c r="F20" s="276"/>
      <c r="G20" s="277"/>
      <c r="H20" s="631">
        <v>3538961</v>
      </c>
      <c r="I20" s="629"/>
      <c r="J20" s="629"/>
      <c r="K20" s="630"/>
      <c r="L20" s="632">
        <v>3538961</v>
      </c>
      <c r="M20" s="632"/>
      <c r="N20" s="632"/>
      <c r="O20" s="632"/>
      <c r="P20" s="632">
        <v>3538961</v>
      </c>
      <c r="Q20" s="632"/>
      <c r="R20" s="632"/>
      <c r="S20" s="632"/>
      <c r="T20" s="632">
        <v>3538961</v>
      </c>
      <c r="U20" s="632"/>
      <c r="V20" s="632"/>
      <c r="W20" s="632"/>
      <c r="X20" s="628">
        <v>3538961</v>
      </c>
      <c r="Y20" s="629"/>
      <c r="Z20" s="629"/>
      <c r="AA20" s="630"/>
    </row>
    <row r="21" spans="3:27" ht="15" customHeight="1">
      <c r="C21" s="276"/>
      <c r="D21" s="276" t="s">
        <v>347</v>
      </c>
      <c r="E21" s="276"/>
      <c r="F21" s="276"/>
      <c r="G21" s="277"/>
      <c r="H21" s="631" t="s">
        <v>127</v>
      </c>
      <c r="I21" s="629"/>
      <c r="J21" s="629"/>
      <c r="K21" s="630"/>
      <c r="L21" s="632" t="s">
        <v>127</v>
      </c>
      <c r="M21" s="632"/>
      <c r="N21" s="632"/>
      <c r="O21" s="632"/>
      <c r="P21" s="632" t="s">
        <v>34</v>
      </c>
      <c r="Q21" s="632"/>
      <c r="R21" s="632"/>
      <c r="S21" s="632"/>
      <c r="T21" s="632" t="s">
        <v>127</v>
      </c>
      <c r="U21" s="632"/>
      <c r="V21" s="632"/>
      <c r="W21" s="632"/>
      <c r="X21" s="628" t="s">
        <v>34</v>
      </c>
      <c r="Y21" s="629"/>
      <c r="Z21" s="629"/>
      <c r="AA21" s="630"/>
    </row>
    <row r="22" spans="3:27" ht="15" customHeight="1">
      <c r="C22" s="656" t="s">
        <v>348</v>
      </c>
      <c r="D22" s="656"/>
      <c r="E22" s="656"/>
      <c r="F22" s="656"/>
      <c r="G22" s="657"/>
      <c r="H22" s="631">
        <f>H24</f>
        <v>1220578</v>
      </c>
      <c r="I22" s="629"/>
      <c r="J22" s="629"/>
      <c r="K22" s="630"/>
      <c r="L22" s="632">
        <f>L24</f>
        <v>1987832</v>
      </c>
      <c r="M22" s="632"/>
      <c r="N22" s="632"/>
      <c r="O22" s="632"/>
      <c r="P22" s="632">
        <f>P24</f>
        <v>2724272</v>
      </c>
      <c r="Q22" s="632"/>
      <c r="R22" s="632"/>
      <c r="S22" s="632"/>
      <c r="T22" s="632">
        <f>T24</f>
        <v>2341898</v>
      </c>
      <c r="U22" s="632"/>
      <c r="V22" s="632"/>
      <c r="W22" s="632"/>
      <c r="X22" s="628">
        <f>X24</f>
        <v>1654082</v>
      </c>
      <c r="Y22" s="629"/>
      <c r="Z22" s="629"/>
      <c r="AA22" s="630"/>
    </row>
    <row r="23" spans="3:27" ht="15" customHeight="1">
      <c r="C23" s="276"/>
      <c r="D23" s="276" t="s">
        <v>349</v>
      </c>
      <c r="E23" s="276"/>
      <c r="F23" s="276"/>
      <c r="G23" s="277"/>
      <c r="H23" s="631" t="s">
        <v>127</v>
      </c>
      <c r="I23" s="629"/>
      <c r="J23" s="629"/>
      <c r="K23" s="630"/>
      <c r="L23" s="632" t="s">
        <v>34</v>
      </c>
      <c r="M23" s="632"/>
      <c r="N23" s="632"/>
      <c r="O23" s="632"/>
      <c r="P23" s="632" t="s">
        <v>34</v>
      </c>
      <c r="Q23" s="632"/>
      <c r="R23" s="632"/>
      <c r="S23" s="632"/>
      <c r="T23" s="632" t="s">
        <v>127</v>
      </c>
      <c r="U23" s="632"/>
      <c r="V23" s="632"/>
      <c r="W23" s="632"/>
      <c r="X23" s="628" t="s">
        <v>34</v>
      </c>
      <c r="Y23" s="629"/>
      <c r="Z23" s="629"/>
      <c r="AA23" s="630"/>
    </row>
    <row r="24" spans="3:27" ht="15" customHeight="1">
      <c r="C24" s="276"/>
      <c r="D24" s="276" t="s">
        <v>350</v>
      </c>
      <c r="E24" s="276"/>
      <c r="F24" s="276"/>
      <c r="G24" s="277"/>
      <c r="H24" s="631">
        <v>1220578</v>
      </c>
      <c r="I24" s="629"/>
      <c r="J24" s="629"/>
      <c r="K24" s="630"/>
      <c r="L24" s="632">
        <v>1987832</v>
      </c>
      <c r="M24" s="632"/>
      <c r="N24" s="632"/>
      <c r="O24" s="632"/>
      <c r="P24" s="632">
        <v>2724272</v>
      </c>
      <c r="Q24" s="632"/>
      <c r="R24" s="632"/>
      <c r="S24" s="632"/>
      <c r="T24" s="632">
        <v>2341898</v>
      </c>
      <c r="U24" s="632"/>
      <c r="V24" s="632"/>
      <c r="W24" s="632"/>
      <c r="X24" s="628">
        <v>1654082</v>
      </c>
      <c r="Y24" s="629"/>
      <c r="Z24" s="629"/>
      <c r="AA24" s="630"/>
    </row>
    <row r="25" spans="3:27" ht="15" customHeight="1">
      <c r="C25" s="276"/>
      <c r="D25" s="276" t="s">
        <v>351</v>
      </c>
      <c r="E25" s="276"/>
      <c r="F25" s="276"/>
      <c r="G25" s="277"/>
      <c r="H25" s="628" t="s">
        <v>34</v>
      </c>
      <c r="I25" s="629"/>
      <c r="J25" s="629"/>
      <c r="K25" s="630"/>
      <c r="L25" s="632" t="s">
        <v>127</v>
      </c>
      <c r="M25" s="632"/>
      <c r="N25" s="632"/>
      <c r="O25" s="632"/>
      <c r="P25" s="632" t="s">
        <v>34</v>
      </c>
      <c r="Q25" s="632"/>
      <c r="R25" s="632"/>
      <c r="S25" s="632"/>
      <c r="T25" s="632" t="s">
        <v>127</v>
      </c>
      <c r="U25" s="632"/>
      <c r="V25" s="632"/>
      <c r="W25" s="632"/>
      <c r="X25" s="628" t="s">
        <v>34</v>
      </c>
      <c r="Y25" s="629"/>
      <c r="Z25" s="629"/>
      <c r="AA25" s="630"/>
    </row>
    <row r="26" spans="3:27" ht="15" customHeight="1">
      <c r="C26" s="276"/>
      <c r="D26" s="276"/>
      <c r="E26" s="276"/>
      <c r="F26" s="276"/>
      <c r="G26" s="277"/>
      <c r="H26" s="651"/>
      <c r="I26" s="652"/>
      <c r="J26" s="652"/>
      <c r="K26" s="653"/>
      <c r="L26" s="632"/>
      <c r="M26" s="632"/>
      <c r="N26" s="632"/>
      <c r="O26" s="632"/>
      <c r="P26" s="632"/>
      <c r="Q26" s="632"/>
      <c r="R26" s="632"/>
      <c r="S26" s="632"/>
      <c r="T26" s="632"/>
      <c r="U26" s="632"/>
      <c r="V26" s="632"/>
      <c r="W26" s="632"/>
      <c r="X26" s="651"/>
      <c r="Y26" s="652"/>
      <c r="Z26" s="652"/>
      <c r="AA26" s="652"/>
    </row>
    <row r="27" spans="3:27" ht="15" customHeight="1" thickBot="1">
      <c r="C27" s="281"/>
      <c r="D27" s="281"/>
      <c r="E27" s="281"/>
      <c r="F27" s="281"/>
      <c r="G27" s="282"/>
      <c r="H27" s="646"/>
      <c r="I27" s="647"/>
      <c r="J27" s="647"/>
      <c r="K27" s="649"/>
      <c r="L27" s="650"/>
      <c r="M27" s="650"/>
      <c r="N27" s="650"/>
      <c r="O27" s="650"/>
      <c r="P27" s="650"/>
      <c r="Q27" s="650"/>
      <c r="R27" s="650"/>
      <c r="S27" s="650"/>
      <c r="T27" s="650"/>
      <c r="U27" s="650"/>
      <c r="V27" s="650"/>
      <c r="W27" s="650"/>
      <c r="X27" s="646"/>
      <c r="Y27" s="647"/>
      <c r="Z27" s="647"/>
      <c r="AA27" s="648"/>
    </row>
    <row r="28" spans="3:27" ht="17.25" customHeight="1">
      <c r="X28" s="66"/>
      <c r="Y28" s="66"/>
      <c r="Z28" s="66"/>
      <c r="AA28" s="66"/>
    </row>
    <row r="29" spans="3:27" ht="12.75" customHeight="1">
      <c r="X29" s="66"/>
      <c r="Y29" s="66"/>
      <c r="Z29" s="66"/>
      <c r="AA29" s="66"/>
    </row>
    <row r="30" spans="3:27" ht="12.75" customHeight="1">
      <c r="X30" s="66"/>
      <c r="Y30" s="66"/>
      <c r="Z30" s="66"/>
      <c r="AA30" s="66"/>
    </row>
    <row r="31" spans="3:27" ht="12.75" customHeight="1">
      <c r="T31" s="204"/>
      <c r="U31" s="204"/>
      <c r="V31" s="204"/>
      <c r="W31" s="204"/>
      <c r="X31" s="654" t="s">
        <v>30</v>
      </c>
      <c r="Y31" s="654"/>
      <c r="Z31" s="654"/>
      <c r="AA31" s="654"/>
    </row>
    <row r="32" spans="3:27" ht="12.75" customHeight="1" thickBot="1">
      <c r="P32" s="274"/>
      <c r="Q32" s="274"/>
      <c r="R32" s="274"/>
      <c r="S32" s="274"/>
      <c r="T32" s="274"/>
      <c r="U32" s="274"/>
      <c r="V32" s="274"/>
      <c r="W32" s="274"/>
      <c r="X32" s="655"/>
      <c r="Y32" s="655"/>
      <c r="Z32" s="655"/>
      <c r="AA32" s="655"/>
    </row>
    <row r="33" spans="3:28" ht="15" customHeight="1" thickBot="1">
      <c r="C33" s="364" t="s">
        <v>94</v>
      </c>
      <c r="D33" s="364"/>
      <c r="E33" s="364"/>
      <c r="F33" s="364"/>
      <c r="G33" s="639"/>
      <c r="H33" s="611" t="s">
        <v>279</v>
      </c>
      <c r="I33" s="612"/>
      <c r="J33" s="612"/>
      <c r="K33" s="613"/>
      <c r="L33" s="593" t="s">
        <v>449</v>
      </c>
      <c r="M33" s="593"/>
      <c r="N33" s="593"/>
      <c r="O33" s="593"/>
      <c r="P33" s="593" t="s">
        <v>474</v>
      </c>
      <c r="Q33" s="593"/>
      <c r="R33" s="593"/>
      <c r="S33" s="593"/>
      <c r="T33" s="593" t="s">
        <v>483</v>
      </c>
      <c r="U33" s="593"/>
      <c r="V33" s="593"/>
      <c r="W33" s="593"/>
      <c r="X33" s="611" t="s">
        <v>489</v>
      </c>
      <c r="Y33" s="612"/>
      <c r="Z33" s="612"/>
      <c r="AA33" s="613"/>
    </row>
    <row r="34" spans="3:28" ht="15" customHeight="1">
      <c r="C34" s="644" t="s">
        <v>108</v>
      </c>
      <c r="D34" s="644"/>
      <c r="E34" s="644"/>
      <c r="F34" s="644"/>
      <c r="G34" s="645"/>
      <c r="H34" s="643">
        <f>H35+H42</f>
        <v>3860284</v>
      </c>
      <c r="I34" s="641"/>
      <c r="J34" s="641"/>
      <c r="K34" s="642"/>
      <c r="L34" s="621">
        <f>L35+L42+L48</f>
        <v>3857148</v>
      </c>
      <c r="M34" s="621"/>
      <c r="N34" s="621"/>
      <c r="O34" s="621"/>
      <c r="P34" s="621">
        <f>P35+P42</f>
        <v>3915671</v>
      </c>
      <c r="Q34" s="621"/>
      <c r="R34" s="621"/>
      <c r="S34" s="621"/>
      <c r="T34" s="621">
        <f>T35+T42+T48</f>
        <v>4075154</v>
      </c>
      <c r="U34" s="621"/>
      <c r="V34" s="621"/>
      <c r="W34" s="621"/>
      <c r="X34" s="640">
        <f>X35+X42+X48</f>
        <v>4218973</v>
      </c>
      <c r="Y34" s="641"/>
      <c r="Z34" s="641"/>
      <c r="AA34" s="642"/>
      <c r="AB34" s="275"/>
    </row>
    <row r="35" spans="3:28" ht="15" customHeight="1">
      <c r="C35" s="626" t="s">
        <v>352</v>
      </c>
      <c r="D35" s="626"/>
      <c r="E35" s="626"/>
      <c r="F35" s="626"/>
      <c r="G35" s="627"/>
      <c r="H35" s="585">
        <f>SUM(H36:K41)</f>
        <v>3708871</v>
      </c>
      <c r="I35" s="589"/>
      <c r="J35" s="589"/>
      <c r="K35" s="590"/>
      <c r="L35" s="588">
        <f>SUM(L36:O41)</f>
        <v>3696693</v>
      </c>
      <c r="M35" s="588"/>
      <c r="N35" s="588"/>
      <c r="O35" s="588"/>
      <c r="P35" s="588">
        <f>SUM(P36:S41)</f>
        <v>3747589</v>
      </c>
      <c r="Q35" s="588"/>
      <c r="R35" s="588"/>
      <c r="S35" s="588"/>
      <c r="T35" s="588">
        <f>SUM(T36:W41)</f>
        <v>3885401</v>
      </c>
      <c r="U35" s="588"/>
      <c r="V35" s="588"/>
      <c r="W35" s="588"/>
      <c r="X35" s="584">
        <f>SUM(X36:AA41)</f>
        <v>4029831</v>
      </c>
      <c r="Y35" s="589"/>
      <c r="Z35" s="589"/>
      <c r="AA35" s="590"/>
    </row>
    <row r="36" spans="3:28" ht="15" customHeight="1">
      <c r="C36" s="276"/>
      <c r="D36" s="276" t="s">
        <v>353</v>
      </c>
      <c r="E36" s="276"/>
      <c r="F36" s="276"/>
      <c r="G36" s="277"/>
      <c r="H36" s="585">
        <v>2593959</v>
      </c>
      <c r="I36" s="589"/>
      <c r="J36" s="589"/>
      <c r="K36" s="590"/>
      <c r="L36" s="588">
        <v>2591034</v>
      </c>
      <c r="M36" s="588"/>
      <c r="N36" s="588"/>
      <c r="O36" s="588"/>
      <c r="P36" s="588">
        <v>2580721</v>
      </c>
      <c r="Q36" s="588"/>
      <c r="R36" s="588"/>
      <c r="S36" s="588"/>
      <c r="T36" s="588">
        <v>2670712</v>
      </c>
      <c r="U36" s="588"/>
      <c r="V36" s="588"/>
      <c r="W36" s="588"/>
      <c r="X36" s="584">
        <v>2786771</v>
      </c>
      <c r="Y36" s="589"/>
      <c r="Z36" s="589"/>
      <c r="AA36" s="590"/>
    </row>
    <row r="37" spans="3:28" ht="15" customHeight="1">
      <c r="C37" s="276"/>
      <c r="D37" s="276" t="s">
        <v>354</v>
      </c>
      <c r="E37" s="276"/>
      <c r="F37" s="276"/>
      <c r="G37" s="277"/>
      <c r="H37" s="585">
        <v>318498</v>
      </c>
      <c r="I37" s="589"/>
      <c r="J37" s="589"/>
      <c r="K37" s="590"/>
      <c r="L37" s="588">
        <v>274419</v>
      </c>
      <c r="M37" s="588"/>
      <c r="N37" s="588"/>
      <c r="O37" s="588"/>
      <c r="P37" s="588">
        <v>330247</v>
      </c>
      <c r="Q37" s="588"/>
      <c r="R37" s="588"/>
      <c r="S37" s="588"/>
      <c r="T37" s="588">
        <v>350245</v>
      </c>
      <c r="U37" s="588"/>
      <c r="V37" s="588"/>
      <c r="W37" s="588"/>
      <c r="X37" s="584">
        <v>299264</v>
      </c>
      <c r="Y37" s="589"/>
      <c r="Z37" s="589"/>
      <c r="AA37" s="590"/>
    </row>
    <row r="38" spans="3:28" ht="15" customHeight="1">
      <c r="C38" s="276"/>
      <c r="D38" s="276" t="s">
        <v>355</v>
      </c>
      <c r="E38" s="276"/>
      <c r="F38" s="276"/>
      <c r="G38" s="277"/>
      <c r="H38" s="585">
        <v>509626</v>
      </c>
      <c r="I38" s="589"/>
      <c r="J38" s="589"/>
      <c r="K38" s="590"/>
      <c r="L38" s="588">
        <v>543644</v>
      </c>
      <c r="M38" s="588"/>
      <c r="N38" s="588"/>
      <c r="O38" s="588"/>
      <c r="P38" s="588">
        <v>536904</v>
      </c>
      <c r="Q38" s="588"/>
      <c r="R38" s="588"/>
      <c r="S38" s="588"/>
      <c r="T38" s="588">
        <v>539693</v>
      </c>
      <c r="U38" s="588"/>
      <c r="V38" s="588"/>
      <c r="W38" s="588"/>
      <c r="X38" s="584">
        <v>575428</v>
      </c>
      <c r="Y38" s="589"/>
      <c r="Z38" s="589"/>
      <c r="AA38" s="590"/>
    </row>
    <row r="39" spans="3:28" ht="15" customHeight="1">
      <c r="C39" s="276"/>
      <c r="D39" s="276" t="s">
        <v>356</v>
      </c>
      <c r="E39" s="276"/>
      <c r="F39" s="276"/>
      <c r="G39" s="277"/>
      <c r="H39" s="585">
        <v>263118</v>
      </c>
      <c r="I39" s="589"/>
      <c r="J39" s="589"/>
      <c r="K39" s="590"/>
      <c r="L39" s="588">
        <v>278732</v>
      </c>
      <c r="M39" s="588"/>
      <c r="N39" s="588"/>
      <c r="O39" s="588"/>
      <c r="P39" s="588">
        <v>286263</v>
      </c>
      <c r="Q39" s="588"/>
      <c r="R39" s="588"/>
      <c r="S39" s="588"/>
      <c r="T39" s="588">
        <v>316825</v>
      </c>
      <c r="U39" s="588"/>
      <c r="V39" s="588"/>
      <c r="W39" s="588"/>
      <c r="X39" s="584">
        <v>346686</v>
      </c>
      <c r="Y39" s="589"/>
      <c r="Z39" s="589"/>
      <c r="AA39" s="590"/>
    </row>
    <row r="40" spans="3:28" ht="15" customHeight="1">
      <c r="C40" s="276"/>
      <c r="D40" s="276" t="s">
        <v>357</v>
      </c>
      <c r="E40" s="276"/>
      <c r="F40" s="276"/>
      <c r="G40" s="277"/>
      <c r="H40" s="585">
        <v>21704</v>
      </c>
      <c r="I40" s="589"/>
      <c r="J40" s="589"/>
      <c r="K40" s="590"/>
      <c r="L40" s="588">
        <v>6554</v>
      </c>
      <c r="M40" s="588"/>
      <c r="N40" s="588"/>
      <c r="O40" s="588"/>
      <c r="P40" s="588">
        <v>10471</v>
      </c>
      <c r="Q40" s="588"/>
      <c r="R40" s="588"/>
      <c r="S40" s="588"/>
      <c r="T40" s="588">
        <v>5158</v>
      </c>
      <c r="U40" s="588"/>
      <c r="V40" s="588"/>
      <c r="W40" s="588"/>
      <c r="X40" s="584">
        <v>18170</v>
      </c>
      <c r="Y40" s="589"/>
      <c r="Z40" s="589"/>
      <c r="AA40" s="590"/>
    </row>
    <row r="41" spans="3:28" ht="15" customHeight="1">
      <c r="C41" s="276"/>
      <c r="D41" s="276" t="s">
        <v>358</v>
      </c>
      <c r="E41" s="276"/>
      <c r="F41" s="276"/>
      <c r="G41" s="277"/>
      <c r="H41" s="585">
        <v>1966</v>
      </c>
      <c r="I41" s="589"/>
      <c r="J41" s="589"/>
      <c r="K41" s="590"/>
      <c r="L41" s="588">
        <v>2310</v>
      </c>
      <c r="M41" s="588"/>
      <c r="N41" s="588"/>
      <c r="O41" s="588"/>
      <c r="P41" s="588">
        <v>2983</v>
      </c>
      <c r="Q41" s="588"/>
      <c r="R41" s="588"/>
      <c r="S41" s="588"/>
      <c r="T41" s="588">
        <v>2768</v>
      </c>
      <c r="U41" s="588"/>
      <c r="V41" s="588"/>
      <c r="W41" s="588"/>
      <c r="X41" s="584">
        <v>3512</v>
      </c>
      <c r="Y41" s="589"/>
      <c r="Z41" s="589"/>
      <c r="AA41" s="590"/>
    </row>
    <row r="42" spans="3:28" ht="15" customHeight="1">
      <c r="C42" s="626" t="s">
        <v>359</v>
      </c>
      <c r="D42" s="626"/>
      <c r="E42" s="626"/>
      <c r="F42" s="626"/>
      <c r="G42" s="627"/>
      <c r="H42" s="585">
        <f>SUM(H43:K47)</f>
        <v>151413</v>
      </c>
      <c r="I42" s="589"/>
      <c r="J42" s="589"/>
      <c r="K42" s="590"/>
      <c r="L42" s="588">
        <f>SUM(L43:O47)</f>
        <v>157099</v>
      </c>
      <c r="M42" s="588"/>
      <c r="N42" s="588"/>
      <c r="O42" s="588"/>
      <c r="P42" s="588">
        <f>SUM(P43:S47)</f>
        <v>168082</v>
      </c>
      <c r="Q42" s="588"/>
      <c r="R42" s="588"/>
      <c r="S42" s="588"/>
      <c r="T42" s="588">
        <f>SUM(T43:W47)</f>
        <v>159166</v>
      </c>
      <c r="U42" s="588"/>
      <c r="V42" s="588"/>
      <c r="W42" s="588"/>
      <c r="X42" s="584">
        <f>SUM(X43:AA47)</f>
        <v>188063</v>
      </c>
      <c r="Y42" s="589"/>
      <c r="Z42" s="589"/>
      <c r="AA42" s="590"/>
    </row>
    <row r="43" spans="3:28" ht="15" customHeight="1">
      <c r="C43" s="276"/>
      <c r="D43" s="276" t="s">
        <v>360</v>
      </c>
      <c r="E43" s="276"/>
      <c r="F43" s="276"/>
      <c r="G43" s="277"/>
      <c r="H43" s="585">
        <v>35532</v>
      </c>
      <c r="I43" s="589"/>
      <c r="J43" s="589"/>
      <c r="K43" s="590"/>
      <c r="L43" s="588">
        <v>29219</v>
      </c>
      <c r="M43" s="588"/>
      <c r="N43" s="588"/>
      <c r="O43" s="588"/>
      <c r="P43" s="588">
        <v>21137</v>
      </c>
      <c r="Q43" s="588"/>
      <c r="R43" s="588"/>
      <c r="S43" s="588"/>
      <c r="T43" s="588">
        <v>17081</v>
      </c>
      <c r="U43" s="588"/>
      <c r="V43" s="588"/>
      <c r="W43" s="588"/>
      <c r="X43" s="584">
        <v>14677</v>
      </c>
      <c r="Y43" s="589"/>
      <c r="Z43" s="589"/>
      <c r="AA43" s="590"/>
    </row>
    <row r="44" spans="3:28" ht="15" customHeight="1">
      <c r="C44" s="276"/>
      <c r="D44" s="283" t="s">
        <v>361</v>
      </c>
      <c r="E44" s="276"/>
      <c r="F44" s="276"/>
      <c r="G44" s="277"/>
      <c r="H44" s="585">
        <v>4376</v>
      </c>
      <c r="I44" s="589"/>
      <c r="J44" s="589"/>
      <c r="K44" s="590"/>
      <c r="L44" s="588">
        <v>6035</v>
      </c>
      <c r="M44" s="588"/>
      <c r="N44" s="588"/>
      <c r="O44" s="588"/>
      <c r="P44" s="588">
        <v>1658</v>
      </c>
      <c r="Q44" s="588"/>
      <c r="R44" s="588"/>
      <c r="S44" s="588"/>
      <c r="T44" s="588">
        <v>1658</v>
      </c>
      <c r="U44" s="588"/>
      <c r="V44" s="588"/>
      <c r="W44" s="588"/>
      <c r="X44" s="584">
        <v>1658</v>
      </c>
      <c r="Y44" s="589"/>
      <c r="Z44" s="589"/>
      <c r="AA44" s="590"/>
    </row>
    <row r="45" spans="3:28" ht="15" customHeight="1">
      <c r="C45" s="276"/>
      <c r="D45" s="284" t="s">
        <v>362</v>
      </c>
      <c r="E45" s="276"/>
      <c r="F45" s="276"/>
      <c r="G45" s="277"/>
      <c r="H45" s="585">
        <v>1661</v>
      </c>
      <c r="I45" s="589"/>
      <c r="J45" s="589"/>
      <c r="K45" s="590"/>
      <c r="L45" s="588">
        <v>1140</v>
      </c>
      <c r="M45" s="588"/>
      <c r="N45" s="588"/>
      <c r="O45" s="588"/>
      <c r="P45" s="588">
        <v>1138</v>
      </c>
      <c r="Q45" s="588"/>
      <c r="R45" s="588"/>
      <c r="S45" s="588"/>
      <c r="T45" s="588">
        <v>1144</v>
      </c>
      <c r="U45" s="588"/>
      <c r="V45" s="588"/>
      <c r="W45" s="588"/>
      <c r="X45" s="584">
        <v>133</v>
      </c>
      <c r="Y45" s="589"/>
      <c r="Z45" s="589"/>
      <c r="AA45" s="590"/>
    </row>
    <row r="46" spans="3:28" ht="15" customHeight="1">
      <c r="C46" s="276"/>
      <c r="D46" s="276" t="s">
        <v>363</v>
      </c>
      <c r="E46" s="276"/>
      <c r="F46" s="276"/>
      <c r="G46" s="277"/>
      <c r="H46" s="585">
        <v>14200</v>
      </c>
      <c r="I46" s="589"/>
      <c r="J46" s="589"/>
      <c r="K46" s="590"/>
      <c r="L46" s="588">
        <v>19250</v>
      </c>
      <c r="M46" s="588"/>
      <c r="N46" s="588"/>
      <c r="O46" s="588"/>
      <c r="P46" s="588">
        <v>18550</v>
      </c>
      <c r="Q46" s="588"/>
      <c r="R46" s="588"/>
      <c r="S46" s="588"/>
      <c r="T46" s="588">
        <v>19900</v>
      </c>
      <c r="U46" s="588"/>
      <c r="V46" s="588"/>
      <c r="W46" s="588"/>
      <c r="X46" s="584">
        <v>19250</v>
      </c>
      <c r="Y46" s="589"/>
      <c r="Z46" s="589"/>
      <c r="AA46" s="590"/>
    </row>
    <row r="47" spans="3:28" ht="15" customHeight="1">
      <c r="C47" s="276"/>
      <c r="D47" s="276" t="s">
        <v>364</v>
      </c>
      <c r="E47" s="276"/>
      <c r="F47" s="276"/>
      <c r="G47" s="277"/>
      <c r="H47" s="585">
        <v>95644</v>
      </c>
      <c r="I47" s="589"/>
      <c r="J47" s="589"/>
      <c r="K47" s="590"/>
      <c r="L47" s="588">
        <v>101455</v>
      </c>
      <c r="M47" s="588"/>
      <c r="N47" s="588"/>
      <c r="O47" s="588"/>
      <c r="P47" s="588">
        <v>125599</v>
      </c>
      <c r="Q47" s="588"/>
      <c r="R47" s="588"/>
      <c r="S47" s="588"/>
      <c r="T47" s="588">
        <v>119383</v>
      </c>
      <c r="U47" s="588"/>
      <c r="V47" s="588"/>
      <c r="W47" s="588"/>
      <c r="X47" s="584">
        <v>152345</v>
      </c>
      <c r="Y47" s="589"/>
      <c r="Z47" s="589"/>
      <c r="AA47" s="590"/>
    </row>
    <row r="48" spans="3:28" ht="15" customHeight="1">
      <c r="C48" s="626" t="s">
        <v>365</v>
      </c>
      <c r="D48" s="626"/>
      <c r="E48" s="626"/>
      <c r="F48" s="626"/>
      <c r="G48" s="627"/>
      <c r="H48" s="585" t="s">
        <v>34</v>
      </c>
      <c r="I48" s="589"/>
      <c r="J48" s="589"/>
      <c r="K48" s="590"/>
      <c r="L48" s="588">
        <f>SUM(L49:O50)</f>
        <v>3356</v>
      </c>
      <c r="M48" s="588"/>
      <c r="N48" s="588"/>
      <c r="O48" s="588"/>
      <c r="P48" s="588" t="s">
        <v>127</v>
      </c>
      <c r="Q48" s="588"/>
      <c r="R48" s="588"/>
      <c r="S48" s="588"/>
      <c r="T48" s="588">
        <f>SUM(T49:W50)</f>
        <v>30587</v>
      </c>
      <c r="U48" s="588"/>
      <c r="V48" s="588"/>
      <c r="W48" s="588"/>
      <c r="X48" s="587">
        <f>SUM(X49:AA50)</f>
        <v>1079</v>
      </c>
      <c r="Y48" s="586"/>
      <c r="Z48" s="586"/>
      <c r="AA48" s="586"/>
    </row>
    <row r="49" spans="3:27" ht="15" customHeight="1">
      <c r="C49" s="276" t="s">
        <v>366</v>
      </c>
      <c r="D49" s="284" t="s">
        <v>367</v>
      </c>
      <c r="E49" s="276"/>
      <c r="F49" s="276"/>
      <c r="G49" s="277"/>
      <c r="H49" s="585" t="s">
        <v>127</v>
      </c>
      <c r="I49" s="589"/>
      <c r="J49" s="589"/>
      <c r="K49" s="590"/>
      <c r="L49" s="588">
        <v>3356</v>
      </c>
      <c r="M49" s="588"/>
      <c r="N49" s="588"/>
      <c r="O49" s="588"/>
      <c r="P49" s="588" t="s">
        <v>127</v>
      </c>
      <c r="Q49" s="588"/>
      <c r="R49" s="588"/>
      <c r="S49" s="588"/>
      <c r="T49" s="588">
        <v>30587</v>
      </c>
      <c r="U49" s="588"/>
      <c r="V49" s="588"/>
      <c r="W49" s="588"/>
      <c r="X49" s="584">
        <v>1079</v>
      </c>
      <c r="Y49" s="589"/>
      <c r="Z49" s="589"/>
      <c r="AA49" s="590"/>
    </row>
    <row r="50" spans="3:27" ht="15" customHeight="1">
      <c r="C50" s="276"/>
      <c r="D50" s="276" t="s">
        <v>217</v>
      </c>
      <c r="E50" s="276"/>
      <c r="F50" s="276"/>
      <c r="G50" s="277"/>
      <c r="H50" s="585" t="s">
        <v>127</v>
      </c>
      <c r="I50" s="589"/>
      <c r="J50" s="589"/>
      <c r="K50" s="590"/>
      <c r="L50" s="588" t="s">
        <v>127</v>
      </c>
      <c r="M50" s="588"/>
      <c r="N50" s="588"/>
      <c r="O50" s="588"/>
      <c r="P50" s="588" t="s">
        <v>127</v>
      </c>
      <c r="Q50" s="588"/>
      <c r="R50" s="588"/>
      <c r="S50" s="588"/>
      <c r="T50" s="588" t="s">
        <v>127</v>
      </c>
      <c r="U50" s="588"/>
      <c r="V50" s="588"/>
      <c r="W50" s="588"/>
      <c r="X50" s="584" t="s">
        <v>34</v>
      </c>
      <c r="Y50" s="589"/>
      <c r="Z50" s="589"/>
      <c r="AA50" s="590"/>
    </row>
    <row r="51" spans="3:27" ht="15" customHeight="1">
      <c r="C51" s="276"/>
      <c r="D51" s="276"/>
      <c r="E51" s="276"/>
      <c r="F51" s="276"/>
      <c r="G51" s="277"/>
      <c r="H51" s="637"/>
      <c r="I51" s="637"/>
      <c r="J51" s="637"/>
      <c r="K51" s="637"/>
      <c r="L51" s="638"/>
      <c r="M51" s="638"/>
      <c r="N51" s="638"/>
      <c r="O51" s="638"/>
      <c r="P51" s="638"/>
      <c r="Q51" s="638"/>
      <c r="R51" s="638"/>
      <c r="S51" s="638"/>
      <c r="T51" s="638"/>
      <c r="U51" s="638"/>
      <c r="V51" s="638"/>
      <c r="W51" s="638"/>
      <c r="X51" s="636"/>
      <c r="Y51" s="637"/>
      <c r="Z51" s="637"/>
      <c r="AA51" s="637"/>
    </row>
    <row r="52" spans="3:27" ht="15" customHeight="1" thickBot="1">
      <c r="C52" s="659" t="s">
        <v>368</v>
      </c>
      <c r="D52" s="659"/>
      <c r="E52" s="659"/>
      <c r="F52" s="659"/>
      <c r="G52" s="660"/>
      <c r="H52" s="634">
        <v>1104421</v>
      </c>
      <c r="I52" s="634"/>
      <c r="J52" s="634"/>
      <c r="K52" s="634"/>
      <c r="L52" s="635">
        <v>767254</v>
      </c>
      <c r="M52" s="635"/>
      <c r="N52" s="635"/>
      <c r="O52" s="635"/>
      <c r="P52" s="635">
        <v>736441</v>
      </c>
      <c r="Q52" s="635"/>
      <c r="R52" s="635"/>
      <c r="S52" s="635"/>
      <c r="T52" s="635">
        <v>-382374</v>
      </c>
      <c r="U52" s="635"/>
      <c r="V52" s="635"/>
      <c r="W52" s="635"/>
      <c r="X52" s="633">
        <v>-687817</v>
      </c>
      <c r="Y52" s="634"/>
      <c r="Z52" s="634"/>
      <c r="AA52" s="634"/>
    </row>
  </sheetData>
  <mergeCells count="235">
    <mergeCell ref="X8:AA8"/>
    <mergeCell ref="P14:S14"/>
    <mergeCell ref="T14:W14"/>
    <mergeCell ref="X14:AA14"/>
    <mergeCell ref="H15:K15"/>
    <mergeCell ref="L15:O15"/>
    <mergeCell ref="P15:S15"/>
    <mergeCell ref="T15:W15"/>
    <mergeCell ref="C4:G4"/>
    <mergeCell ref="H4:K4"/>
    <mergeCell ref="L4:O4"/>
    <mergeCell ref="P4:S4"/>
    <mergeCell ref="T4:W4"/>
    <mergeCell ref="C5:G5"/>
    <mergeCell ref="C6:G6"/>
    <mergeCell ref="H8:K8"/>
    <mergeCell ref="L8:O8"/>
    <mergeCell ref="P8:S8"/>
    <mergeCell ref="T8:W8"/>
    <mergeCell ref="X15:AA15"/>
    <mergeCell ref="P13:S13"/>
    <mergeCell ref="T13:W13"/>
    <mergeCell ref="X4:AA4"/>
    <mergeCell ref="H5:K5"/>
    <mergeCell ref="L5:O5"/>
    <mergeCell ref="P5:S5"/>
    <mergeCell ref="X6:AA6"/>
    <mergeCell ref="T5:W5"/>
    <mergeCell ref="X5:AA5"/>
    <mergeCell ref="H7:K7"/>
    <mergeCell ref="L7:O7"/>
    <mergeCell ref="P7:S7"/>
    <mergeCell ref="T7:W7"/>
    <mergeCell ref="X7:AA7"/>
    <mergeCell ref="H6:K6"/>
    <mergeCell ref="L6:O6"/>
    <mergeCell ref="P6:S6"/>
    <mergeCell ref="T6:W6"/>
    <mergeCell ref="X2:AA3"/>
    <mergeCell ref="C52:G52"/>
    <mergeCell ref="C9:G9"/>
    <mergeCell ref="H9:K9"/>
    <mergeCell ref="L9:O9"/>
    <mergeCell ref="P9:S9"/>
    <mergeCell ref="T9:W9"/>
    <mergeCell ref="X9:AA9"/>
    <mergeCell ref="H10:K10"/>
    <mergeCell ref="L10:O10"/>
    <mergeCell ref="P10:S10"/>
    <mergeCell ref="T10:W10"/>
    <mergeCell ref="X10:AA10"/>
    <mergeCell ref="H11:K11"/>
    <mergeCell ref="L11:O11"/>
    <mergeCell ref="P11:S11"/>
    <mergeCell ref="T11:W11"/>
    <mergeCell ref="X11:AA11"/>
    <mergeCell ref="H12:K12"/>
    <mergeCell ref="L12:O12"/>
    <mergeCell ref="P12:S12"/>
    <mergeCell ref="T12:W12"/>
    <mergeCell ref="X12:AA12"/>
    <mergeCell ref="H14:K14"/>
    <mergeCell ref="L14:O14"/>
    <mergeCell ref="C16:G16"/>
    <mergeCell ref="H16:K16"/>
    <mergeCell ref="L16:O16"/>
    <mergeCell ref="P16:S16"/>
    <mergeCell ref="T16:W16"/>
    <mergeCell ref="X16:AA16"/>
    <mergeCell ref="H17:K17"/>
    <mergeCell ref="L17:O17"/>
    <mergeCell ref="P17:S17"/>
    <mergeCell ref="T17:W17"/>
    <mergeCell ref="X17:AA17"/>
    <mergeCell ref="H18:K18"/>
    <mergeCell ref="L18:O18"/>
    <mergeCell ref="P18:S18"/>
    <mergeCell ref="T18:W18"/>
    <mergeCell ref="X18:AA18"/>
    <mergeCell ref="C19:G19"/>
    <mergeCell ref="H19:K19"/>
    <mergeCell ref="L19:O19"/>
    <mergeCell ref="P19:S19"/>
    <mergeCell ref="T19:W19"/>
    <mergeCell ref="X19:AA19"/>
    <mergeCell ref="H20:K20"/>
    <mergeCell ref="L20:O20"/>
    <mergeCell ref="P20:S20"/>
    <mergeCell ref="T20:W20"/>
    <mergeCell ref="X20:AA20"/>
    <mergeCell ref="H21:K21"/>
    <mergeCell ref="L21:O21"/>
    <mergeCell ref="P21:S21"/>
    <mergeCell ref="T21:W21"/>
    <mergeCell ref="X21:AA21"/>
    <mergeCell ref="C22:G22"/>
    <mergeCell ref="H22:K22"/>
    <mergeCell ref="L22:O22"/>
    <mergeCell ref="P22:S22"/>
    <mergeCell ref="T22:W22"/>
    <mergeCell ref="X22:AA22"/>
    <mergeCell ref="H23:K23"/>
    <mergeCell ref="L23:O23"/>
    <mergeCell ref="P23:S23"/>
    <mergeCell ref="T23:W23"/>
    <mergeCell ref="X23:AA23"/>
    <mergeCell ref="H24:K24"/>
    <mergeCell ref="L24:O24"/>
    <mergeCell ref="P24:S24"/>
    <mergeCell ref="T24:W24"/>
    <mergeCell ref="X24:AA24"/>
    <mergeCell ref="H25:K25"/>
    <mergeCell ref="L25:O25"/>
    <mergeCell ref="P25:S25"/>
    <mergeCell ref="T25:W25"/>
    <mergeCell ref="X25:AA25"/>
    <mergeCell ref="X27:AA27"/>
    <mergeCell ref="P33:S33"/>
    <mergeCell ref="T33:W33"/>
    <mergeCell ref="H27:K27"/>
    <mergeCell ref="L27:O27"/>
    <mergeCell ref="P27:S27"/>
    <mergeCell ref="T27:W27"/>
    <mergeCell ref="X26:AA26"/>
    <mergeCell ref="T26:W26"/>
    <mergeCell ref="P26:S26"/>
    <mergeCell ref="L26:O26"/>
    <mergeCell ref="H26:K26"/>
    <mergeCell ref="X31:AA32"/>
    <mergeCell ref="C33:G33"/>
    <mergeCell ref="X33:AA33"/>
    <mergeCell ref="H33:K33"/>
    <mergeCell ref="L33:O33"/>
    <mergeCell ref="T34:W34"/>
    <mergeCell ref="P35:S35"/>
    <mergeCell ref="T35:W35"/>
    <mergeCell ref="X34:AA34"/>
    <mergeCell ref="H34:K34"/>
    <mergeCell ref="L34:O34"/>
    <mergeCell ref="P34:S34"/>
    <mergeCell ref="C34:G34"/>
    <mergeCell ref="C35:G35"/>
    <mergeCell ref="X35:AA35"/>
    <mergeCell ref="H35:K35"/>
    <mergeCell ref="P39:S39"/>
    <mergeCell ref="T39:W39"/>
    <mergeCell ref="L35:O35"/>
    <mergeCell ref="X37:AA37"/>
    <mergeCell ref="H37:K37"/>
    <mergeCell ref="L37:O37"/>
    <mergeCell ref="P37:S37"/>
    <mergeCell ref="T37:W37"/>
    <mergeCell ref="X38:AA38"/>
    <mergeCell ref="H38:K38"/>
    <mergeCell ref="L38:O38"/>
    <mergeCell ref="P38:S38"/>
    <mergeCell ref="T38:W38"/>
    <mergeCell ref="X39:AA39"/>
    <mergeCell ref="H39:K39"/>
    <mergeCell ref="L39:O39"/>
    <mergeCell ref="X36:AA36"/>
    <mergeCell ref="H36:K36"/>
    <mergeCell ref="L36:O36"/>
    <mergeCell ref="P36:S36"/>
    <mergeCell ref="T36:W36"/>
    <mergeCell ref="X40:AA40"/>
    <mergeCell ref="H40:K40"/>
    <mergeCell ref="L40:O40"/>
    <mergeCell ref="P40:S40"/>
    <mergeCell ref="T40:W40"/>
    <mergeCell ref="X41:AA41"/>
    <mergeCell ref="H41:K41"/>
    <mergeCell ref="L41:O41"/>
    <mergeCell ref="P41:S41"/>
    <mergeCell ref="T41:W41"/>
    <mergeCell ref="X45:AA45"/>
    <mergeCell ref="H45:K45"/>
    <mergeCell ref="C42:G42"/>
    <mergeCell ref="X42:AA42"/>
    <mergeCell ref="H42:K42"/>
    <mergeCell ref="L42:O42"/>
    <mergeCell ref="P42:S42"/>
    <mergeCell ref="T45:W45"/>
    <mergeCell ref="T42:W42"/>
    <mergeCell ref="X43:AA43"/>
    <mergeCell ref="H43:K43"/>
    <mergeCell ref="L43:O43"/>
    <mergeCell ref="X52:AA52"/>
    <mergeCell ref="H52:K52"/>
    <mergeCell ref="L52:O52"/>
    <mergeCell ref="P52:S52"/>
    <mergeCell ref="T52:W52"/>
    <mergeCell ref="L47:O47"/>
    <mergeCell ref="P47:S47"/>
    <mergeCell ref="X50:AA50"/>
    <mergeCell ref="H50:K50"/>
    <mergeCell ref="L50:O50"/>
    <mergeCell ref="X51:AA51"/>
    <mergeCell ref="H51:K51"/>
    <mergeCell ref="L51:O51"/>
    <mergeCell ref="P51:S51"/>
    <mergeCell ref="T51:W51"/>
    <mergeCell ref="P49:S49"/>
    <mergeCell ref="T49:W49"/>
    <mergeCell ref="P50:S50"/>
    <mergeCell ref="T50:W50"/>
    <mergeCell ref="X49:AA49"/>
    <mergeCell ref="H49:K49"/>
    <mergeCell ref="L49:O49"/>
    <mergeCell ref="T48:W48"/>
    <mergeCell ref="X47:AA47"/>
    <mergeCell ref="C48:G48"/>
    <mergeCell ref="X48:AA48"/>
    <mergeCell ref="H48:K48"/>
    <mergeCell ref="L48:O48"/>
    <mergeCell ref="P48:S48"/>
    <mergeCell ref="L46:O46"/>
    <mergeCell ref="P46:S46"/>
    <mergeCell ref="T46:W46"/>
    <mergeCell ref="X13:AA13"/>
    <mergeCell ref="H13:K13"/>
    <mergeCell ref="L13:O13"/>
    <mergeCell ref="L45:O45"/>
    <mergeCell ref="P45:S45"/>
    <mergeCell ref="X46:AA46"/>
    <mergeCell ref="H46:K46"/>
    <mergeCell ref="H47:K47"/>
    <mergeCell ref="P43:S43"/>
    <mergeCell ref="T43:W43"/>
    <mergeCell ref="T47:W47"/>
    <mergeCell ref="X44:AA44"/>
    <mergeCell ref="H44:K44"/>
    <mergeCell ref="L44:O44"/>
    <mergeCell ref="P44:S44"/>
    <mergeCell ref="T44:W44"/>
  </mergeCells>
  <phoneticPr fontId="17"/>
  <pageMargins left="0.23622047244094491" right="0.62992125984251968" top="0.74803149606299213" bottom="0.74803149606299213" header="0.31496062992125984" footer="0.31496062992125984"/>
  <pageSetup paperSize="9" scale="95" orientation="portrait" r:id="rId1"/>
  <headerFooter scaleWithDoc="0" alignWithMargins="0">
    <oddFooter>&amp;C127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AA56"/>
  <sheetViews>
    <sheetView view="pageBreakPreview" zoomScaleNormal="100" zoomScaleSheetLayoutView="100" zoomScalePageLayoutView="85" workbookViewId="0"/>
  </sheetViews>
  <sheetFormatPr defaultColWidth="3.6328125" defaultRowHeight="12.9" customHeight="1"/>
  <cols>
    <col min="1" max="1" width="3.6328125" style="9" customWidth="1"/>
    <col min="2" max="2" width="4.453125" style="9" customWidth="1"/>
    <col min="3" max="6" width="4.453125" style="8" customWidth="1"/>
    <col min="7" max="27" width="3.08984375" style="8" customWidth="1"/>
    <col min="28" max="16384" width="3.6328125" style="9"/>
  </cols>
  <sheetData>
    <row r="1" spans="2:27" ht="12.9" customHeight="1">
      <c r="B1" s="2" t="s">
        <v>191</v>
      </c>
      <c r="AA1" s="9"/>
    </row>
    <row r="2" spans="2:27" ht="12.9" customHeight="1" thickBot="1">
      <c r="B2" s="8"/>
      <c r="W2" s="671" t="s">
        <v>30</v>
      </c>
      <c r="X2" s="671"/>
      <c r="Y2" s="671"/>
      <c r="Z2" s="671"/>
      <c r="AA2" s="9"/>
    </row>
    <row r="3" spans="2:27" ht="15.75" customHeight="1" thickBot="1">
      <c r="B3" s="672" t="s">
        <v>94</v>
      </c>
      <c r="C3" s="672"/>
      <c r="D3" s="672"/>
      <c r="E3" s="672"/>
      <c r="F3" s="673"/>
      <c r="G3" s="674" t="s">
        <v>279</v>
      </c>
      <c r="H3" s="675"/>
      <c r="I3" s="675"/>
      <c r="J3" s="676"/>
      <c r="K3" s="674" t="s">
        <v>449</v>
      </c>
      <c r="L3" s="675"/>
      <c r="M3" s="675"/>
      <c r="N3" s="676"/>
      <c r="O3" s="674" t="s">
        <v>474</v>
      </c>
      <c r="P3" s="675"/>
      <c r="Q3" s="675"/>
      <c r="R3" s="676"/>
      <c r="S3" s="674" t="s">
        <v>483</v>
      </c>
      <c r="T3" s="675"/>
      <c r="U3" s="675"/>
      <c r="V3" s="675"/>
      <c r="W3" s="674" t="s">
        <v>489</v>
      </c>
      <c r="X3" s="675"/>
      <c r="Y3" s="675"/>
      <c r="Z3" s="675"/>
      <c r="AA3" s="9"/>
    </row>
    <row r="4" spans="2:27" ht="13.5" customHeight="1">
      <c r="B4" s="680" t="s">
        <v>95</v>
      </c>
      <c r="C4" s="680"/>
      <c r="D4" s="680"/>
      <c r="E4" s="680"/>
      <c r="F4" s="681"/>
      <c r="G4" s="682">
        <f>G5+G9</f>
        <v>28883926</v>
      </c>
      <c r="H4" s="683"/>
      <c r="I4" s="683"/>
      <c r="J4" s="684"/>
      <c r="K4" s="682">
        <f>K5+K9</f>
        <v>28314290</v>
      </c>
      <c r="L4" s="683"/>
      <c r="M4" s="683"/>
      <c r="N4" s="684"/>
      <c r="O4" s="682">
        <f>O5+O9</f>
        <v>27678805</v>
      </c>
      <c r="P4" s="683"/>
      <c r="Q4" s="683"/>
      <c r="R4" s="684"/>
      <c r="S4" s="677">
        <f>S5+S9</f>
        <v>27231705</v>
      </c>
      <c r="T4" s="678"/>
      <c r="U4" s="678"/>
      <c r="V4" s="679"/>
      <c r="W4" s="677">
        <f>W5+W9</f>
        <v>26926320</v>
      </c>
      <c r="X4" s="678"/>
      <c r="Y4" s="678"/>
      <c r="Z4" s="679"/>
      <c r="AA4" s="9"/>
    </row>
    <row r="5" spans="2:27" ht="13.5" customHeight="1">
      <c r="B5" s="688" t="s">
        <v>369</v>
      </c>
      <c r="C5" s="688"/>
      <c r="D5" s="688"/>
      <c r="E5" s="688"/>
      <c r="F5" s="689"/>
      <c r="G5" s="690">
        <f>SUM(G6:J8)</f>
        <v>25980168</v>
      </c>
      <c r="H5" s="691"/>
      <c r="I5" s="691"/>
      <c r="J5" s="692"/>
      <c r="K5" s="690">
        <f>SUM(K6:N8)</f>
        <v>25394433</v>
      </c>
      <c r="L5" s="691"/>
      <c r="M5" s="691"/>
      <c r="N5" s="692"/>
      <c r="O5" s="690">
        <f>SUM(O6:R8)</f>
        <v>24823899</v>
      </c>
      <c r="P5" s="691"/>
      <c r="Q5" s="691"/>
      <c r="R5" s="692"/>
      <c r="S5" s="685">
        <f>SUM(S6:V8)</f>
        <v>25283220</v>
      </c>
      <c r="T5" s="686"/>
      <c r="U5" s="686"/>
      <c r="V5" s="687"/>
      <c r="W5" s="685">
        <f>SUM(W6:Z8)</f>
        <v>25135107</v>
      </c>
      <c r="X5" s="686"/>
      <c r="Y5" s="686"/>
      <c r="Z5" s="687"/>
      <c r="AA5" s="9"/>
    </row>
    <row r="6" spans="2:27" ht="13.5" customHeight="1">
      <c r="B6" s="31" t="s">
        <v>370</v>
      </c>
      <c r="C6" s="31"/>
      <c r="D6" s="31"/>
      <c r="E6" s="31"/>
      <c r="F6" s="86"/>
      <c r="G6" s="668">
        <v>22850962</v>
      </c>
      <c r="H6" s="669"/>
      <c r="I6" s="669"/>
      <c r="J6" s="670"/>
      <c r="K6" s="668">
        <v>22284148</v>
      </c>
      <c r="L6" s="669"/>
      <c r="M6" s="669"/>
      <c r="N6" s="670"/>
      <c r="O6" s="668">
        <v>21724299</v>
      </c>
      <c r="P6" s="669"/>
      <c r="Q6" s="669"/>
      <c r="R6" s="670"/>
      <c r="S6" s="685">
        <v>21322034</v>
      </c>
      <c r="T6" s="686"/>
      <c r="U6" s="686"/>
      <c r="V6" s="687"/>
      <c r="W6" s="685">
        <v>20922810</v>
      </c>
      <c r="X6" s="686"/>
      <c r="Y6" s="686"/>
      <c r="Z6" s="687"/>
      <c r="AA6" s="9"/>
    </row>
    <row r="7" spans="2:27" ht="13.5" customHeight="1">
      <c r="B7" s="214" t="s">
        <v>371</v>
      </c>
      <c r="C7" s="215"/>
      <c r="D7" s="215"/>
      <c r="E7" s="215"/>
      <c r="F7" s="216"/>
      <c r="G7" s="668">
        <v>3129206</v>
      </c>
      <c r="H7" s="669"/>
      <c r="I7" s="669"/>
      <c r="J7" s="670"/>
      <c r="K7" s="668">
        <v>3110285</v>
      </c>
      <c r="L7" s="669"/>
      <c r="M7" s="669"/>
      <c r="N7" s="670"/>
      <c r="O7" s="668">
        <v>3099600</v>
      </c>
      <c r="P7" s="669"/>
      <c r="Q7" s="669"/>
      <c r="R7" s="670"/>
      <c r="S7" s="685">
        <v>3068285</v>
      </c>
      <c r="T7" s="686"/>
      <c r="U7" s="686"/>
      <c r="V7" s="687"/>
      <c r="W7" s="685">
        <v>3020607</v>
      </c>
      <c r="X7" s="686"/>
      <c r="Y7" s="686"/>
      <c r="Z7" s="687"/>
      <c r="AA7" s="9"/>
    </row>
    <row r="8" spans="2:27" ht="13.5" customHeight="1">
      <c r="B8" s="214" t="s">
        <v>372</v>
      </c>
      <c r="C8" s="215"/>
      <c r="D8" s="215"/>
      <c r="E8" s="215"/>
      <c r="F8" s="216"/>
      <c r="G8" s="668" t="s">
        <v>127</v>
      </c>
      <c r="H8" s="669"/>
      <c r="I8" s="669"/>
      <c r="J8" s="670"/>
      <c r="K8" s="668" t="s">
        <v>127</v>
      </c>
      <c r="L8" s="669"/>
      <c r="M8" s="669"/>
      <c r="N8" s="670"/>
      <c r="O8" s="668" t="s">
        <v>127</v>
      </c>
      <c r="P8" s="669"/>
      <c r="Q8" s="669"/>
      <c r="R8" s="670"/>
      <c r="S8" s="685">
        <v>892901</v>
      </c>
      <c r="T8" s="686"/>
      <c r="U8" s="686"/>
      <c r="V8" s="687"/>
      <c r="W8" s="685">
        <v>1191690</v>
      </c>
      <c r="X8" s="686"/>
      <c r="Y8" s="686"/>
      <c r="Z8" s="687"/>
      <c r="AA8" s="9"/>
    </row>
    <row r="9" spans="2:27" ht="13.5" customHeight="1">
      <c r="B9" s="688" t="s">
        <v>373</v>
      </c>
      <c r="C9" s="688"/>
      <c r="D9" s="688"/>
      <c r="E9" s="688"/>
      <c r="F9" s="689"/>
      <c r="G9" s="668">
        <f>SUM(G10:J14)</f>
        <v>2903758</v>
      </c>
      <c r="H9" s="669"/>
      <c r="I9" s="669"/>
      <c r="J9" s="670"/>
      <c r="K9" s="668">
        <f>SUM(K10:N14)</f>
        <v>2919857</v>
      </c>
      <c r="L9" s="669"/>
      <c r="M9" s="669"/>
      <c r="N9" s="670"/>
      <c r="O9" s="668">
        <f>SUM(O10:R14)</f>
        <v>2854906</v>
      </c>
      <c r="P9" s="669"/>
      <c r="Q9" s="669"/>
      <c r="R9" s="670"/>
      <c r="S9" s="685">
        <f>SUM(S10:V14)</f>
        <v>1948485</v>
      </c>
      <c r="T9" s="686"/>
      <c r="U9" s="686"/>
      <c r="V9" s="687"/>
      <c r="W9" s="685">
        <f>SUM(W10:Z14)</f>
        <v>1791213</v>
      </c>
      <c r="X9" s="686"/>
      <c r="Y9" s="686"/>
      <c r="Z9" s="687"/>
      <c r="AA9" s="9"/>
    </row>
    <row r="10" spans="2:27" ht="13.5" customHeight="1">
      <c r="B10" s="214" t="s">
        <v>374</v>
      </c>
      <c r="C10" s="215"/>
      <c r="D10" s="215"/>
      <c r="E10" s="215"/>
      <c r="F10" s="216"/>
      <c r="G10" s="668">
        <v>2814859</v>
      </c>
      <c r="H10" s="669"/>
      <c r="I10" s="669"/>
      <c r="J10" s="670"/>
      <c r="K10" s="668">
        <v>2874544</v>
      </c>
      <c r="L10" s="669"/>
      <c r="M10" s="669"/>
      <c r="N10" s="670"/>
      <c r="O10" s="668">
        <v>2819263</v>
      </c>
      <c r="P10" s="669"/>
      <c r="Q10" s="669"/>
      <c r="R10" s="670"/>
      <c r="S10" s="685">
        <v>1922740</v>
      </c>
      <c r="T10" s="686"/>
      <c r="U10" s="686"/>
      <c r="V10" s="687"/>
      <c r="W10" s="685">
        <v>1743219</v>
      </c>
      <c r="X10" s="686"/>
      <c r="Y10" s="686"/>
      <c r="Z10" s="687"/>
      <c r="AA10" s="9"/>
    </row>
    <row r="11" spans="2:27" ht="13.5" customHeight="1">
      <c r="B11" s="214" t="s">
        <v>375</v>
      </c>
      <c r="C11" s="215"/>
      <c r="D11" s="215"/>
      <c r="E11" s="215"/>
      <c r="F11" s="216"/>
      <c r="G11" s="668">
        <v>84490</v>
      </c>
      <c r="H11" s="669"/>
      <c r="I11" s="669"/>
      <c r="J11" s="670"/>
      <c r="K11" s="668">
        <v>42497</v>
      </c>
      <c r="L11" s="669"/>
      <c r="M11" s="669"/>
      <c r="N11" s="670"/>
      <c r="O11" s="668">
        <v>22269</v>
      </c>
      <c r="P11" s="669"/>
      <c r="Q11" s="669"/>
      <c r="R11" s="670"/>
      <c r="S11" s="685">
        <v>23187</v>
      </c>
      <c r="T11" s="686"/>
      <c r="U11" s="686"/>
      <c r="V11" s="687"/>
      <c r="W11" s="685">
        <v>45288</v>
      </c>
      <c r="X11" s="686"/>
      <c r="Y11" s="686"/>
      <c r="Z11" s="687"/>
      <c r="AA11" s="9"/>
    </row>
    <row r="12" spans="2:27" ht="13.5" customHeight="1">
      <c r="B12" s="214" t="s">
        <v>376</v>
      </c>
      <c r="C12" s="215"/>
      <c r="D12" s="215"/>
      <c r="E12" s="215"/>
      <c r="F12" s="216"/>
      <c r="G12" s="668">
        <v>4409</v>
      </c>
      <c r="H12" s="669"/>
      <c r="I12" s="669"/>
      <c r="J12" s="670"/>
      <c r="K12" s="668">
        <v>4374</v>
      </c>
      <c r="L12" s="669"/>
      <c r="M12" s="669"/>
      <c r="N12" s="670"/>
      <c r="O12" s="668">
        <v>4374</v>
      </c>
      <c r="P12" s="669"/>
      <c r="Q12" s="669"/>
      <c r="R12" s="670"/>
      <c r="S12" s="685">
        <v>4423</v>
      </c>
      <c r="T12" s="686"/>
      <c r="U12" s="686"/>
      <c r="V12" s="687"/>
      <c r="W12" s="685">
        <v>4409</v>
      </c>
      <c r="X12" s="686"/>
      <c r="Y12" s="686"/>
      <c r="Z12" s="687"/>
      <c r="AA12" s="9"/>
    </row>
    <row r="13" spans="2:27" ht="13.5" customHeight="1">
      <c r="B13" s="214" t="s">
        <v>377</v>
      </c>
      <c r="C13" s="215"/>
      <c r="D13" s="215"/>
      <c r="E13" s="215"/>
      <c r="F13" s="216"/>
      <c r="G13" s="668" t="s">
        <v>127</v>
      </c>
      <c r="H13" s="669"/>
      <c r="I13" s="669"/>
      <c r="J13" s="670"/>
      <c r="K13" s="668" t="s">
        <v>127</v>
      </c>
      <c r="L13" s="669"/>
      <c r="M13" s="669"/>
      <c r="N13" s="670"/>
      <c r="O13" s="668">
        <v>9000</v>
      </c>
      <c r="P13" s="669"/>
      <c r="Q13" s="669"/>
      <c r="R13" s="670"/>
      <c r="S13" s="668" t="s">
        <v>127</v>
      </c>
      <c r="T13" s="669"/>
      <c r="U13" s="669"/>
      <c r="V13" s="669"/>
      <c r="W13" s="668"/>
      <c r="X13" s="669"/>
      <c r="Y13" s="669"/>
      <c r="Z13" s="669"/>
      <c r="AA13" s="9"/>
    </row>
    <row r="14" spans="2:27" ht="13.5" customHeight="1">
      <c r="B14" s="214" t="s">
        <v>378</v>
      </c>
      <c r="C14" s="215"/>
      <c r="D14" s="215"/>
      <c r="E14" s="215"/>
      <c r="F14" s="216"/>
      <c r="G14" s="668" t="s">
        <v>127</v>
      </c>
      <c r="H14" s="669"/>
      <c r="I14" s="669"/>
      <c r="J14" s="670"/>
      <c r="K14" s="668">
        <v>-1558</v>
      </c>
      <c r="L14" s="669"/>
      <c r="M14" s="669"/>
      <c r="N14" s="670"/>
      <c r="O14" s="693" t="s">
        <v>127</v>
      </c>
      <c r="P14" s="694"/>
      <c r="Q14" s="694"/>
      <c r="R14" s="695"/>
      <c r="S14" s="696">
        <v>-1865</v>
      </c>
      <c r="T14" s="697"/>
      <c r="U14" s="697"/>
      <c r="V14" s="698"/>
      <c r="W14" s="696">
        <v>-1703</v>
      </c>
      <c r="X14" s="697"/>
      <c r="Y14" s="697"/>
      <c r="Z14" s="698"/>
      <c r="AA14" s="9"/>
    </row>
    <row r="15" spans="2:27" ht="13.5" customHeight="1">
      <c r="B15" s="688" t="s">
        <v>379</v>
      </c>
      <c r="C15" s="688"/>
      <c r="D15" s="688"/>
      <c r="E15" s="688"/>
      <c r="F15" s="689"/>
      <c r="G15" s="668" t="s">
        <v>34</v>
      </c>
      <c r="H15" s="669"/>
      <c r="I15" s="669"/>
      <c r="J15" s="670"/>
      <c r="K15" s="668" t="s">
        <v>34</v>
      </c>
      <c r="L15" s="669"/>
      <c r="M15" s="669"/>
      <c r="N15" s="670"/>
      <c r="O15" s="668" t="s">
        <v>127</v>
      </c>
      <c r="P15" s="669"/>
      <c r="Q15" s="669"/>
      <c r="R15" s="670"/>
      <c r="S15" s="668" t="s">
        <v>476</v>
      </c>
      <c r="T15" s="669"/>
      <c r="U15" s="669"/>
      <c r="V15" s="669"/>
      <c r="W15" s="668" t="s">
        <v>185</v>
      </c>
      <c r="X15" s="669"/>
      <c r="Y15" s="669"/>
      <c r="Z15" s="669"/>
      <c r="AA15" s="9"/>
    </row>
    <row r="16" spans="2:27" ht="13.5" customHeight="1">
      <c r="B16" s="31" t="s">
        <v>380</v>
      </c>
      <c r="C16" s="215"/>
      <c r="D16" s="215"/>
      <c r="E16" s="215"/>
      <c r="F16" s="216"/>
      <c r="G16" s="668" t="s">
        <v>34</v>
      </c>
      <c r="H16" s="669"/>
      <c r="I16" s="669"/>
      <c r="J16" s="670"/>
      <c r="K16" s="668" t="s">
        <v>34</v>
      </c>
      <c r="L16" s="669"/>
      <c r="M16" s="669"/>
      <c r="N16" s="670"/>
      <c r="O16" s="668" t="s">
        <v>127</v>
      </c>
      <c r="P16" s="669"/>
      <c r="Q16" s="669"/>
      <c r="R16" s="670"/>
      <c r="S16" s="668" t="s">
        <v>476</v>
      </c>
      <c r="T16" s="669"/>
      <c r="U16" s="669"/>
      <c r="V16" s="669"/>
      <c r="W16" s="668" t="s">
        <v>185</v>
      </c>
      <c r="X16" s="669"/>
      <c r="Y16" s="669"/>
      <c r="Z16" s="669"/>
      <c r="AA16" s="9"/>
    </row>
    <row r="17" spans="2:27" ht="13.5" customHeight="1">
      <c r="B17" s="31"/>
      <c r="C17" s="31"/>
      <c r="D17" s="31"/>
      <c r="E17" s="31"/>
      <c r="F17" s="86"/>
      <c r="G17" s="318"/>
      <c r="H17" s="319"/>
      <c r="I17" s="319"/>
      <c r="J17" s="320"/>
      <c r="K17" s="318"/>
      <c r="L17" s="319"/>
      <c r="M17" s="319"/>
      <c r="N17" s="320"/>
      <c r="O17" s="318"/>
      <c r="P17" s="319"/>
      <c r="Q17" s="319"/>
      <c r="R17" s="320"/>
      <c r="S17" s="318"/>
      <c r="T17" s="319"/>
      <c r="U17" s="319"/>
      <c r="V17" s="319"/>
      <c r="W17" s="318"/>
      <c r="X17" s="319"/>
      <c r="Y17" s="319"/>
      <c r="Z17" s="319"/>
      <c r="AA17" s="9"/>
    </row>
    <row r="18" spans="2:27" ht="13.5" customHeight="1">
      <c r="B18" s="31"/>
      <c r="C18" s="214"/>
      <c r="D18" s="214"/>
      <c r="E18" s="214"/>
      <c r="F18" s="90"/>
      <c r="G18" s="318"/>
      <c r="H18" s="319"/>
      <c r="I18" s="319"/>
      <c r="J18" s="320"/>
      <c r="K18" s="318"/>
      <c r="L18" s="319"/>
      <c r="M18" s="319"/>
      <c r="N18" s="320"/>
      <c r="O18" s="318"/>
      <c r="P18" s="319"/>
      <c r="Q18" s="319"/>
      <c r="R18" s="320"/>
      <c r="S18" s="318"/>
      <c r="T18" s="319"/>
      <c r="U18" s="319"/>
      <c r="V18" s="319"/>
      <c r="W18" s="318"/>
      <c r="X18" s="319"/>
      <c r="Y18" s="319"/>
      <c r="Z18" s="319"/>
      <c r="AA18" s="9"/>
    </row>
    <row r="19" spans="2:27" ht="13.5" customHeight="1">
      <c r="B19" s="214"/>
      <c r="C19" s="214"/>
      <c r="D19" s="214"/>
      <c r="E19" s="214"/>
      <c r="F19" s="90"/>
      <c r="G19" s="318"/>
      <c r="H19" s="319"/>
      <c r="I19" s="319"/>
      <c r="J19" s="320"/>
      <c r="K19" s="318"/>
      <c r="L19" s="319"/>
      <c r="M19" s="319"/>
      <c r="N19" s="320"/>
      <c r="O19" s="318"/>
      <c r="P19" s="319"/>
      <c r="Q19" s="319"/>
      <c r="R19" s="320"/>
      <c r="S19" s="318"/>
      <c r="T19" s="319"/>
      <c r="U19" s="319"/>
      <c r="V19" s="319"/>
      <c r="W19" s="318"/>
      <c r="X19" s="319"/>
      <c r="Y19" s="319"/>
      <c r="Z19" s="319"/>
      <c r="AA19" s="9"/>
    </row>
    <row r="20" spans="2:27" ht="13.5" customHeight="1">
      <c r="B20" s="31"/>
      <c r="C20" s="31"/>
      <c r="D20" s="31"/>
      <c r="E20" s="31"/>
      <c r="F20" s="86"/>
      <c r="G20" s="318"/>
      <c r="H20" s="319"/>
      <c r="I20" s="319"/>
      <c r="J20" s="320"/>
      <c r="K20" s="318"/>
      <c r="L20" s="319"/>
      <c r="M20" s="319"/>
      <c r="N20" s="320"/>
      <c r="O20" s="318"/>
      <c r="P20" s="319"/>
      <c r="Q20" s="319"/>
      <c r="R20" s="320"/>
      <c r="S20" s="318"/>
      <c r="T20" s="319"/>
      <c r="U20" s="319"/>
      <c r="V20" s="319"/>
      <c r="W20" s="318"/>
      <c r="X20" s="319"/>
      <c r="Y20" s="319"/>
      <c r="Z20" s="319"/>
      <c r="AA20" s="9"/>
    </row>
    <row r="21" spans="2:27" ht="13.5" customHeight="1">
      <c r="B21" s="31"/>
      <c r="C21" s="31"/>
      <c r="D21" s="31"/>
      <c r="E21" s="31"/>
      <c r="F21" s="86"/>
      <c r="G21" s="318"/>
      <c r="H21" s="319"/>
      <c r="I21" s="319"/>
      <c r="J21" s="320"/>
      <c r="K21" s="318"/>
      <c r="L21" s="319"/>
      <c r="M21" s="319"/>
      <c r="N21" s="320"/>
      <c r="O21" s="318"/>
      <c r="P21" s="319"/>
      <c r="Q21" s="319"/>
      <c r="R21" s="320"/>
      <c r="S21" s="318"/>
      <c r="T21" s="319"/>
      <c r="U21" s="319"/>
      <c r="V21" s="319"/>
      <c r="W21" s="318"/>
      <c r="X21" s="319"/>
      <c r="Y21" s="319"/>
      <c r="Z21" s="319"/>
      <c r="AA21" s="9"/>
    </row>
    <row r="22" spans="2:27" ht="13.5" customHeight="1">
      <c r="B22" s="31"/>
      <c r="C22" s="31"/>
      <c r="D22" s="31"/>
      <c r="E22" s="31"/>
      <c r="F22" s="86"/>
      <c r="G22" s="318"/>
      <c r="H22" s="319"/>
      <c r="I22" s="319"/>
      <c r="J22" s="320"/>
      <c r="K22" s="318"/>
      <c r="L22" s="319"/>
      <c r="M22" s="319"/>
      <c r="N22" s="320"/>
      <c r="O22" s="318"/>
      <c r="P22" s="319"/>
      <c r="Q22" s="319"/>
      <c r="R22" s="320"/>
      <c r="S22" s="318"/>
      <c r="T22" s="319"/>
      <c r="U22" s="319"/>
      <c r="V22" s="319"/>
      <c r="W22" s="318"/>
      <c r="X22" s="319"/>
      <c r="Y22" s="319"/>
      <c r="Z22" s="319"/>
      <c r="AA22" s="9"/>
    </row>
    <row r="23" spans="2:27" ht="13.5" customHeight="1">
      <c r="B23" s="31"/>
      <c r="C23" s="31"/>
      <c r="D23" s="31"/>
      <c r="E23" s="31"/>
      <c r="F23" s="86"/>
      <c r="G23" s="321"/>
      <c r="H23" s="321"/>
      <c r="I23" s="321"/>
      <c r="J23" s="315"/>
      <c r="K23" s="321"/>
      <c r="L23" s="321"/>
      <c r="M23" s="321"/>
      <c r="N23" s="315"/>
      <c r="O23" s="316"/>
      <c r="P23" s="321"/>
      <c r="Q23" s="321"/>
      <c r="R23" s="315"/>
      <c r="S23" s="316"/>
      <c r="T23" s="321"/>
      <c r="U23" s="321"/>
      <c r="V23" s="321"/>
      <c r="W23" s="316"/>
      <c r="X23" s="321"/>
      <c r="Y23" s="321"/>
      <c r="Z23" s="321"/>
      <c r="AA23" s="9"/>
    </row>
    <row r="24" spans="2:27" ht="13.5" customHeight="1">
      <c r="B24" s="31"/>
      <c r="C24" s="31"/>
      <c r="D24" s="31"/>
      <c r="E24" s="31"/>
      <c r="F24" s="86"/>
      <c r="G24" s="321"/>
      <c r="H24" s="321"/>
      <c r="I24" s="321"/>
      <c r="J24" s="315"/>
      <c r="K24" s="321"/>
      <c r="L24" s="321"/>
      <c r="M24" s="321"/>
      <c r="N24" s="315"/>
      <c r="O24" s="316"/>
      <c r="P24" s="321"/>
      <c r="Q24" s="321"/>
      <c r="R24" s="315"/>
      <c r="S24" s="316"/>
      <c r="T24" s="321"/>
      <c r="U24" s="321"/>
      <c r="V24" s="321"/>
      <c r="W24" s="316"/>
      <c r="X24" s="321"/>
      <c r="Y24" s="321"/>
      <c r="Z24" s="321"/>
      <c r="AA24" s="9"/>
    </row>
    <row r="25" spans="2:27" ht="13.5" customHeight="1" thickBot="1">
      <c r="B25" s="87"/>
      <c r="C25" s="87"/>
      <c r="D25" s="87"/>
      <c r="E25" s="87"/>
      <c r="F25" s="88"/>
      <c r="G25" s="322"/>
      <c r="H25" s="323"/>
      <c r="I25" s="323"/>
      <c r="J25" s="324"/>
      <c r="K25" s="322"/>
      <c r="L25" s="323"/>
      <c r="M25" s="323"/>
      <c r="N25" s="324"/>
      <c r="O25" s="322"/>
      <c r="P25" s="323"/>
      <c r="Q25" s="323"/>
      <c r="R25" s="324"/>
      <c r="S25" s="322"/>
      <c r="T25" s="323"/>
      <c r="U25" s="323"/>
      <c r="V25" s="323"/>
      <c r="W25" s="322"/>
      <c r="X25" s="323"/>
      <c r="Y25" s="323"/>
      <c r="Z25" s="323"/>
      <c r="AA25" s="9"/>
    </row>
    <row r="26" spans="2:27" ht="12.75" customHeight="1">
      <c r="B26" s="31" t="s">
        <v>151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9"/>
    </row>
    <row r="27" spans="2:27" ht="12.9" customHeight="1"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9"/>
    </row>
    <row r="28" spans="2:27" ht="12.9" customHeight="1"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9"/>
    </row>
    <row r="29" spans="2:27" ht="12.9" customHeight="1"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9"/>
    </row>
    <row r="30" spans="2:27" ht="12.9" customHeight="1">
      <c r="B30" s="89" t="s">
        <v>192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9"/>
    </row>
    <row r="31" spans="2:27" ht="12.75" customHeight="1" thickBot="1"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671" t="s">
        <v>30</v>
      </c>
      <c r="X31" s="671"/>
      <c r="Y31" s="671"/>
      <c r="Z31" s="671"/>
      <c r="AA31" s="9"/>
    </row>
    <row r="32" spans="2:27" ht="15.75" customHeight="1" thickBot="1">
      <c r="B32" s="672" t="s">
        <v>94</v>
      </c>
      <c r="C32" s="672"/>
      <c r="D32" s="672"/>
      <c r="E32" s="672"/>
      <c r="F32" s="673"/>
      <c r="G32" s="674" t="s">
        <v>279</v>
      </c>
      <c r="H32" s="675"/>
      <c r="I32" s="675"/>
      <c r="J32" s="676"/>
      <c r="K32" s="674" t="s">
        <v>449</v>
      </c>
      <c r="L32" s="675"/>
      <c r="M32" s="675"/>
      <c r="N32" s="676"/>
      <c r="O32" s="674" t="s">
        <v>474</v>
      </c>
      <c r="P32" s="675"/>
      <c r="Q32" s="675"/>
      <c r="R32" s="676"/>
      <c r="S32" s="674" t="s">
        <v>483</v>
      </c>
      <c r="T32" s="675"/>
      <c r="U32" s="675"/>
      <c r="V32" s="676"/>
      <c r="W32" s="675" t="s">
        <v>489</v>
      </c>
      <c r="X32" s="675"/>
      <c r="Y32" s="675"/>
      <c r="Z32" s="675"/>
      <c r="AA32" s="9"/>
    </row>
    <row r="33" spans="2:27" ht="13.5" customHeight="1">
      <c r="B33" s="680" t="s">
        <v>106</v>
      </c>
      <c r="C33" s="680"/>
      <c r="D33" s="680"/>
      <c r="E33" s="680"/>
      <c r="F33" s="681"/>
      <c r="G33" s="677">
        <f>G34+G37+G44</f>
        <v>2459716</v>
      </c>
      <c r="H33" s="678"/>
      <c r="I33" s="678"/>
      <c r="J33" s="699"/>
      <c r="K33" s="677">
        <f>K34+K37+K44</f>
        <v>2258253</v>
      </c>
      <c r="L33" s="678"/>
      <c r="M33" s="678"/>
      <c r="N33" s="699"/>
      <c r="O33" s="677">
        <f>O34+O37</f>
        <v>2170794</v>
      </c>
      <c r="P33" s="678"/>
      <c r="Q33" s="678"/>
      <c r="R33" s="699"/>
      <c r="S33" s="677">
        <f>S34+S37</f>
        <v>2111082</v>
      </c>
      <c r="T33" s="678"/>
      <c r="U33" s="678"/>
      <c r="V33" s="699"/>
      <c r="W33" s="700">
        <f>W34+W37</f>
        <v>2017032</v>
      </c>
      <c r="X33" s="678"/>
      <c r="Y33" s="678"/>
      <c r="Z33" s="679"/>
      <c r="AA33" s="9"/>
    </row>
    <row r="34" spans="2:27" ht="13.5" customHeight="1">
      <c r="B34" s="688" t="s">
        <v>381</v>
      </c>
      <c r="C34" s="688"/>
      <c r="D34" s="688"/>
      <c r="E34" s="688"/>
      <c r="F34" s="689"/>
      <c r="G34" s="701">
        <f>SUM(G35:J36)</f>
        <v>1722375</v>
      </c>
      <c r="H34" s="686"/>
      <c r="I34" s="686"/>
      <c r="J34" s="702"/>
      <c r="K34" s="703">
        <f>SUM(K35:N36)</f>
        <v>1720017</v>
      </c>
      <c r="L34" s="704"/>
      <c r="M34" s="704"/>
      <c r="N34" s="705"/>
      <c r="O34" s="703">
        <f>SUM(O35:R36)</f>
        <v>1684259</v>
      </c>
      <c r="P34" s="704"/>
      <c r="Q34" s="704"/>
      <c r="R34" s="705"/>
      <c r="S34" s="703">
        <f>SUM(S35:V36)</f>
        <v>1662712</v>
      </c>
      <c r="T34" s="704"/>
      <c r="U34" s="704"/>
      <c r="V34" s="705"/>
      <c r="W34" s="706">
        <f>SUM(W35:Z36)</f>
        <v>1648989</v>
      </c>
      <c r="X34" s="704"/>
      <c r="Y34" s="704"/>
      <c r="Z34" s="707"/>
      <c r="AA34" s="9"/>
    </row>
    <row r="35" spans="2:27" ht="13.5" customHeight="1">
      <c r="B35" s="31" t="s">
        <v>382</v>
      </c>
      <c r="C35" s="31"/>
      <c r="D35" s="31"/>
      <c r="E35" s="31"/>
      <c r="F35" s="86"/>
      <c r="G35" s="701">
        <v>1709406</v>
      </c>
      <c r="H35" s="686"/>
      <c r="I35" s="686"/>
      <c r="J35" s="702"/>
      <c r="K35" s="685">
        <v>1704432</v>
      </c>
      <c r="L35" s="686"/>
      <c r="M35" s="686"/>
      <c r="N35" s="702"/>
      <c r="O35" s="685">
        <v>1669328</v>
      </c>
      <c r="P35" s="686"/>
      <c r="Q35" s="686"/>
      <c r="R35" s="702"/>
      <c r="S35" s="685">
        <v>1641359</v>
      </c>
      <c r="T35" s="686"/>
      <c r="U35" s="686"/>
      <c r="V35" s="702"/>
      <c r="W35" s="701">
        <v>1631279</v>
      </c>
      <c r="X35" s="686"/>
      <c r="Y35" s="686"/>
      <c r="Z35" s="687"/>
      <c r="AA35" s="9"/>
    </row>
    <row r="36" spans="2:27" ht="13.5" customHeight="1">
      <c r="B36" s="31" t="s">
        <v>383</v>
      </c>
      <c r="C36" s="31"/>
      <c r="D36" s="31"/>
      <c r="E36" s="31"/>
      <c r="F36" s="86"/>
      <c r="G36" s="701">
        <v>12969</v>
      </c>
      <c r="H36" s="686"/>
      <c r="I36" s="686"/>
      <c r="J36" s="702"/>
      <c r="K36" s="685">
        <v>15585</v>
      </c>
      <c r="L36" s="686"/>
      <c r="M36" s="686"/>
      <c r="N36" s="702"/>
      <c r="O36" s="685">
        <v>14931</v>
      </c>
      <c r="P36" s="686"/>
      <c r="Q36" s="686"/>
      <c r="R36" s="702"/>
      <c r="S36" s="685">
        <v>21353</v>
      </c>
      <c r="T36" s="686"/>
      <c r="U36" s="686"/>
      <c r="V36" s="702"/>
      <c r="W36" s="701">
        <v>17710</v>
      </c>
      <c r="X36" s="686"/>
      <c r="Y36" s="686"/>
      <c r="Z36" s="687"/>
      <c r="AA36" s="9"/>
    </row>
    <row r="37" spans="2:27" ht="13.5" customHeight="1">
      <c r="B37" s="688" t="s">
        <v>384</v>
      </c>
      <c r="C37" s="688"/>
      <c r="D37" s="688"/>
      <c r="E37" s="688"/>
      <c r="F37" s="689"/>
      <c r="G37" s="701">
        <f>SUM(G38:J43)</f>
        <v>737331</v>
      </c>
      <c r="H37" s="686"/>
      <c r="I37" s="686"/>
      <c r="J37" s="702"/>
      <c r="K37" s="685">
        <f>SUM(K38:N43)</f>
        <v>538126</v>
      </c>
      <c r="L37" s="686"/>
      <c r="M37" s="686"/>
      <c r="N37" s="702"/>
      <c r="O37" s="685">
        <f>SUM(O38:R43)</f>
        <v>486535</v>
      </c>
      <c r="P37" s="686"/>
      <c r="Q37" s="686"/>
      <c r="R37" s="702"/>
      <c r="S37" s="685">
        <f>SUM(S38:V43)</f>
        <v>448370</v>
      </c>
      <c r="T37" s="686"/>
      <c r="U37" s="686"/>
      <c r="V37" s="702"/>
      <c r="W37" s="701">
        <f>SUM(W38:Z43)</f>
        <v>368043</v>
      </c>
      <c r="X37" s="686"/>
      <c r="Y37" s="686"/>
      <c r="Z37" s="687"/>
      <c r="AA37" s="9"/>
    </row>
    <row r="38" spans="2:27" ht="13.5" customHeight="1">
      <c r="B38" s="214" t="s">
        <v>385</v>
      </c>
      <c r="C38" s="214"/>
      <c r="D38" s="214"/>
      <c r="E38" s="214"/>
      <c r="F38" s="90"/>
      <c r="G38" s="701">
        <v>1424</v>
      </c>
      <c r="H38" s="686"/>
      <c r="I38" s="686"/>
      <c r="J38" s="702"/>
      <c r="K38" s="685">
        <v>781</v>
      </c>
      <c r="L38" s="686"/>
      <c r="M38" s="686"/>
      <c r="N38" s="702"/>
      <c r="O38" s="685">
        <v>79</v>
      </c>
      <c r="P38" s="686"/>
      <c r="Q38" s="686"/>
      <c r="R38" s="702"/>
      <c r="S38" s="685">
        <v>4858</v>
      </c>
      <c r="T38" s="686"/>
      <c r="U38" s="686"/>
      <c r="V38" s="702"/>
      <c r="W38" s="701">
        <v>11261</v>
      </c>
      <c r="X38" s="686"/>
      <c r="Y38" s="686"/>
      <c r="Z38" s="687"/>
      <c r="AA38" s="9"/>
    </row>
    <row r="39" spans="2:27" ht="13.5" customHeight="1">
      <c r="B39" s="31" t="s">
        <v>386</v>
      </c>
      <c r="C39" s="31"/>
      <c r="D39" s="31"/>
      <c r="E39" s="31"/>
      <c r="F39" s="86"/>
      <c r="G39" s="701">
        <v>514002</v>
      </c>
      <c r="H39" s="686"/>
      <c r="I39" s="686"/>
      <c r="J39" s="702"/>
      <c r="K39" s="685">
        <v>332384</v>
      </c>
      <c r="L39" s="686"/>
      <c r="M39" s="686"/>
      <c r="N39" s="702"/>
      <c r="O39" s="685">
        <v>276731</v>
      </c>
      <c r="P39" s="686"/>
      <c r="Q39" s="686"/>
      <c r="R39" s="702"/>
      <c r="S39" s="685">
        <v>250396</v>
      </c>
      <c r="T39" s="686"/>
      <c r="U39" s="686"/>
      <c r="V39" s="702"/>
      <c r="W39" s="701">
        <v>164556</v>
      </c>
      <c r="X39" s="686"/>
      <c r="Y39" s="686"/>
      <c r="Z39" s="687"/>
      <c r="AA39" s="9"/>
    </row>
    <row r="40" spans="2:27" ht="13.5" customHeight="1">
      <c r="B40" s="31" t="s">
        <v>387</v>
      </c>
      <c r="C40" s="31"/>
      <c r="D40" s="31"/>
      <c r="E40" s="31"/>
      <c r="F40" s="86"/>
      <c r="G40" s="701">
        <v>29786</v>
      </c>
      <c r="H40" s="686"/>
      <c r="I40" s="686"/>
      <c r="J40" s="702"/>
      <c r="K40" s="685" t="s">
        <v>127</v>
      </c>
      <c r="L40" s="686"/>
      <c r="M40" s="686"/>
      <c r="N40" s="702"/>
      <c r="O40" s="685">
        <v>30705</v>
      </c>
      <c r="P40" s="686"/>
      <c r="Q40" s="686"/>
      <c r="R40" s="702"/>
      <c r="S40" s="685" t="s">
        <v>127</v>
      </c>
      <c r="T40" s="686"/>
      <c r="U40" s="686"/>
      <c r="V40" s="702"/>
      <c r="W40" s="701">
        <v>32327</v>
      </c>
      <c r="X40" s="686"/>
      <c r="Y40" s="686"/>
      <c r="Z40" s="687"/>
      <c r="AA40" s="9"/>
    </row>
    <row r="41" spans="2:27" ht="13.5" customHeight="1">
      <c r="B41" s="708" t="s">
        <v>388</v>
      </c>
      <c r="C41" s="708"/>
      <c r="D41" s="708"/>
      <c r="E41" s="708"/>
      <c r="F41" s="86"/>
      <c r="G41" s="669">
        <v>182846</v>
      </c>
      <c r="H41" s="669"/>
      <c r="I41" s="669"/>
      <c r="J41" s="670"/>
      <c r="K41" s="668">
        <v>172621</v>
      </c>
      <c r="L41" s="669"/>
      <c r="M41" s="669"/>
      <c r="N41" s="670"/>
      <c r="O41" s="668">
        <v>177306</v>
      </c>
      <c r="P41" s="669"/>
      <c r="Q41" s="669"/>
      <c r="R41" s="670"/>
      <c r="S41" s="668">
        <v>160453</v>
      </c>
      <c r="T41" s="669"/>
      <c r="U41" s="669"/>
      <c r="V41" s="670"/>
      <c r="W41" s="669">
        <v>158597</v>
      </c>
      <c r="X41" s="669"/>
      <c r="Y41" s="669"/>
      <c r="Z41" s="669"/>
      <c r="AA41" s="9"/>
    </row>
    <row r="42" spans="2:27" ht="13.5" customHeight="1">
      <c r="B42" s="31" t="s">
        <v>389</v>
      </c>
      <c r="C42" s="31"/>
      <c r="D42" s="31"/>
      <c r="E42" s="31"/>
      <c r="F42" s="86"/>
      <c r="G42" s="669">
        <v>9273</v>
      </c>
      <c r="H42" s="669"/>
      <c r="I42" s="669"/>
      <c r="J42" s="670"/>
      <c r="K42" s="668">
        <v>32340</v>
      </c>
      <c r="L42" s="669"/>
      <c r="M42" s="669"/>
      <c r="N42" s="670"/>
      <c r="O42" s="668">
        <v>1714</v>
      </c>
      <c r="P42" s="669"/>
      <c r="Q42" s="669"/>
      <c r="R42" s="670"/>
      <c r="S42" s="668">
        <v>32663</v>
      </c>
      <c r="T42" s="669"/>
      <c r="U42" s="669"/>
      <c r="V42" s="670"/>
      <c r="W42" s="669">
        <v>1302</v>
      </c>
      <c r="X42" s="669"/>
      <c r="Y42" s="669"/>
      <c r="Z42" s="669"/>
      <c r="AA42" s="9"/>
    </row>
    <row r="43" spans="2:27" ht="13.5" customHeight="1">
      <c r="B43" s="31" t="s">
        <v>390</v>
      </c>
      <c r="C43" s="31"/>
      <c r="D43" s="215"/>
      <c r="E43" s="215"/>
      <c r="F43" s="216"/>
      <c r="G43" s="669" t="s">
        <v>127</v>
      </c>
      <c r="H43" s="669"/>
      <c r="I43" s="669"/>
      <c r="J43" s="670"/>
      <c r="K43" s="668" t="s">
        <v>127</v>
      </c>
      <c r="L43" s="669"/>
      <c r="M43" s="669"/>
      <c r="N43" s="670"/>
      <c r="O43" s="668" t="s">
        <v>127</v>
      </c>
      <c r="P43" s="669"/>
      <c r="Q43" s="669"/>
      <c r="R43" s="670"/>
      <c r="S43" s="668" t="s">
        <v>127</v>
      </c>
      <c r="T43" s="669"/>
      <c r="U43" s="669"/>
      <c r="V43" s="670"/>
      <c r="W43" s="669" t="s">
        <v>127</v>
      </c>
      <c r="X43" s="669"/>
      <c r="Y43" s="669"/>
      <c r="Z43" s="669"/>
      <c r="AA43" s="9"/>
    </row>
    <row r="44" spans="2:27" ht="13.5" customHeight="1">
      <c r="B44" s="688" t="s">
        <v>391</v>
      </c>
      <c r="C44" s="688"/>
      <c r="D44" s="688"/>
      <c r="E44" s="688"/>
      <c r="F44" s="689"/>
      <c r="G44" s="668">
        <f>SUM(G45:J46)</f>
        <v>10</v>
      </c>
      <c r="H44" s="669"/>
      <c r="I44" s="669"/>
      <c r="J44" s="670"/>
      <c r="K44" s="668">
        <f>SUM(K45:N46)</f>
        <v>110</v>
      </c>
      <c r="L44" s="669"/>
      <c r="M44" s="669"/>
      <c r="N44" s="670"/>
      <c r="O44" s="668" t="s">
        <v>127</v>
      </c>
      <c r="P44" s="669"/>
      <c r="Q44" s="669"/>
      <c r="R44" s="670"/>
      <c r="S44" s="668" t="s">
        <v>127</v>
      </c>
      <c r="T44" s="669"/>
      <c r="U44" s="669"/>
      <c r="V44" s="670"/>
      <c r="W44" s="669" t="s">
        <v>127</v>
      </c>
      <c r="X44" s="669"/>
      <c r="Y44" s="669"/>
      <c r="Z44" s="669"/>
      <c r="AA44" s="9"/>
    </row>
    <row r="45" spans="2:27" ht="13.5" customHeight="1">
      <c r="B45" s="688" t="s">
        <v>392</v>
      </c>
      <c r="C45" s="709"/>
      <c r="D45" s="709"/>
      <c r="E45" s="709"/>
      <c r="F45" s="710"/>
      <c r="G45" s="669">
        <v>10</v>
      </c>
      <c r="H45" s="669"/>
      <c r="I45" s="669"/>
      <c r="J45" s="670"/>
      <c r="K45" s="668">
        <v>110</v>
      </c>
      <c r="L45" s="669"/>
      <c r="M45" s="669"/>
      <c r="N45" s="670"/>
      <c r="O45" s="668" t="s">
        <v>127</v>
      </c>
      <c r="P45" s="669"/>
      <c r="Q45" s="669"/>
      <c r="R45" s="670"/>
      <c r="S45" s="668" t="s">
        <v>127</v>
      </c>
      <c r="T45" s="669"/>
      <c r="U45" s="669"/>
      <c r="V45" s="670"/>
      <c r="W45" s="669" t="s">
        <v>127</v>
      </c>
      <c r="X45" s="669"/>
      <c r="Y45" s="669"/>
      <c r="Z45" s="669"/>
      <c r="AA45" s="9"/>
    </row>
    <row r="46" spans="2:27" ht="13.5" customHeight="1">
      <c r="B46" s="214" t="s">
        <v>393</v>
      </c>
      <c r="C46" s="214"/>
      <c r="D46" s="214"/>
      <c r="E46" s="214"/>
      <c r="F46" s="90"/>
      <c r="G46" s="701" t="s">
        <v>127</v>
      </c>
      <c r="H46" s="686"/>
      <c r="I46" s="686"/>
      <c r="J46" s="702"/>
      <c r="K46" s="685" t="s">
        <v>127</v>
      </c>
      <c r="L46" s="686"/>
      <c r="M46" s="686"/>
      <c r="N46" s="702"/>
      <c r="O46" s="685" t="s">
        <v>127</v>
      </c>
      <c r="P46" s="686"/>
      <c r="Q46" s="686"/>
      <c r="R46" s="702"/>
      <c r="S46" s="685" t="s">
        <v>127</v>
      </c>
      <c r="T46" s="686"/>
      <c r="U46" s="686"/>
      <c r="V46" s="702"/>
      <c r="W46" s="701" t="s">
        <v>127</v>
      </c>
      <c r="X46" s="686"/>
      <c r="Y46" s="686"/>
      <c r="Z46" s="687"/>
      <c r="AA46" s="9"/>
    </row>
    <row r="47" spans="2:27" ht="13.5" customHeight="1">
      <c r="B47" s="214"/>
      <c r="C47" s="214"/>
      <c r="D47" s="214"/>
      <c r="E47" s="214"/>
      <c r="F47" s="90"/>
      <c r="G47" s="318"/>
      <c r="H47" s="319"/>
      <c r="I47" s="319"/>
      <c r="J47" s="320"/>
      <c r="K47" s="319"/>
      <c r="L47" s="319"/>
      <c r="M47" s="319"/>
      <c r="N47" s="319"/>
      <c r="O47" s="318"/>
      <c r="P47" s="319"/>
      <c r="Q47" s="319"/>
      <c r="R47" s="320"/>
      <c r="S47" s="318"/>
      <c r="T47" s="319"/>
      <c r="U47" s="319"/>
      <c r="V47" s="320"/>
      <c r="W47" s="319"/>
      <c r="X47" s="319"/>
      <c r="Y47" s="319"/>
      <c r="Z47" s="319"/>
      <c r="AA47" s="9"/>
    </row>
    <row r="48" spans="2:27" ht="13.5" customHeight="1">
      <c r="B48" s="214"/>
      <c r="C48" s="214"/>
      <c r="D48" s="214"/>
      <c r="E48" s="214"/>
      <c r="F48" s="90"/>
      <c r="G48" s="318"/>
      <c r="H48" s="319"/>
      <c r="I48" s="319"/>
      <c r="J48" s="320"/>
      <c r="K48" s="319"/>
      <c r="L48" s="319"/>
      <c r="M48" s="319"/>
      <c r="N48" s="319"/>
      <c r="O48" s="318"/>
      <c r="P48" s="319"/>
      <c r="Q48" s="319"/>
      <c r="R48" s="320"/>
      <c r="S48" s="318"/>
      <c r="T48" s="319"/>
      <c r="U48" s="319"/>
      <c r="V48" s="320"/>
      <c r="W48" s="319"/>
      <c r="X48" s="319"/>
      <c r="Y48" s="319"/>
      <c r="Z48" s="319"/>
      <c r="AA48" s="9"/>
    </row>
    <row r="49" spans="2:27" ht="13.5" customHeight="1">
      <c r="B49" s="214"/>
      <c r="C49" s="214"/>
      <c r="D49" s="214"/>
      <c r="E49" s="214"/>
      <c r="F49" s="90"/>
      <c r="G49" s="318"/>
      <c r="H49" s="319"/>
      <c r="I49" s="319"/>
      <c r="J49" s="320"/>
      <c r="K49" s="319"/>
      <c r="L49" s="319"/>
      <c r="M49" s="319"/>
      <c r="N49" s="319"/>
      <c r="O49" s="318"/>
      <c r="P49" s="319"/>
      <c r="Q49" s="319"/>
      <c r="R49" s="320"/>
      <c r="S49" s="318"/>
      <c r="T49" s="319"/>
      <c r="U49" s="319"/>
      <c r="V49" s="320"/>
      <c r="W49" s="319"/>
      <c r="X49" s="319"/>
      <c r="Y49" s="319"/>
      <c r="Z49" s="319"/>
      <c r="AA49" s="9"/>
    </row>
    <row r="50" spans="2:27" ht="13.5" customHeight="1">
      <c r="B50" s="214"/>
      <c r="C50" s="214"/>
      <c r="D50" s="214"/>
      <c r="E50" s="214"/>
      <c r="F50" s="90"/>
      <c r="G50" s="318"/>
      <c r="H50" s="319"/>
      <c r="I50" s="319"/>
      <c r="J50" s="320"/>
      <c r="K50" s="319"/>
      <c r="L50" s="319"/>
      <c r="M50" s="319"/>
      <c r="N50" s="319"/>
      <c r="O50" s="318"/>
      <c r="P50" s="319"/>
      <c r="Q50" s="319"/>
      <c r="R50" s="320"/>
      <c r="S50" s="318"/>
      <c r="T50" s="319"/>
      <c r="U50" s="319"/>
      <c r="V50" s="320"/>
      <c r="W50" s="319"/>
      <c r="X50" s="319"/>
      <c r="Y50" s="319"/>
      <c r="Z50" s="319"/>
      <c r="AA50" s="9"/>
    </row>
    <row r="51" spans="2:27" ht="13.5" customHeight="1">
      <c r="B51" s="31"/>
      <c r="C51" s="31"/>
      <c r="D51" s="31"/>
      <c r="E51" s="31"/>
      <c r="F51" s="86"/>
      <c r="G51" s="318"/>
      <c r="H51" s="319"/>
      <c r="I51" s="319"/>
      <c r="J51" s="320"/>
      <c r="K51" s="319"/>
      <c r="L51" s="319"/>
      <c r="M51" s="319"/>
      <c r="N51" s="319"/>
      <c r="O51" s="318"/>
      <c r="P51" s="319"/>
      <c r="Q51" s="319"/>
      <c r="R51" s="320"/>
      <c r="S51" s="318"/>
      <c r="T51" s="319"/>
      <c r="U51" s="319"/>
      <c r="V51" s="320"/>
      <c r="W51" s="319"/>
      <c r="X51" s="319"/>
      <c r="Y51" s="319"/>
      <c r="Z51" s="319"/>
      <c r="AA51" s="9"/>
    </row>
    <row r="52" spans="2:27" ht="13.5" customHeight="1">
      <c r="B52" s="31"/>
      <c r="C52" s="31"/>
      <c r="D52" s="31"/>
      <c r="E52" s="31"/>
      <c r="F52" s="86"/>
      <c r="G52" s="316"/>
      <c r="H52" s="321"/>
      <c r="I52" s="321"/>
      <c r="J52" s="315"/>
      <c r="K52" s="321"/>
      <c r="L52" s="321"/>
      <c r="M52" s="321"/>
      <c r="N52" s="321"/>
      <c r="O52" s="316"/>
      <c r="P52" s="321"/>
      <c r="Q52" s="321"/>
      <c r="R52" s="315"/>
      <c r="S52" s="316"/>
      <c r="T52" s="321"/>
      <c r="U52" s="321"/>
      <c r="V52" s="315"/>
      <c r="W52" s="321"/>
      <c r="X52" s="321"/>
      <c r="Y52" s="321"/>
      <c r="Z52" s="321"/>
      <c r="AA52" s="9"/>
    </row>
    <row r="53" spans="2:27" ht="13.5" customHeight="1">
      <c r="B53" s="31"/>
      <c r="C53" s="31"/>
      <c r="D53" s="31"/>
      <c r="E53" s="31"/>
      <c r="F53" s="86"/>
      <c r="G53" s="318"/>
      <c r="H53" s="319"/>
      <c r="I53" s="319"/>
      <c r="J53" s="320"/>
      <c r="K53" s="319"/>
      <c r="L53" s="319"/>
      <c r="M53" s="319"/>
      <c r="N53" s="319"/>
      <c r="O53" s="318"/>
      <c r="P53" s="319"/>
      <c r="Q53" s="319"/>
      <c r="R53" s="320"/>
      <c r="S53" s="318"/>
      <c r="T53" s="319"/>
      <c r="U53" s="319"/>
      <c r="V53" s="320"/>
      <c r="W53" s="319"/>
      <c r="X53" s="319"/>
      <c r="Y53" s="319"/>
      <c r="Z53" s="319"/>
      <c r="AA53" s="9"/>
    </row>
    <row r="54" spans="2:27" ht="13.5" customHeight="1" thickBot="1">
      <c r="B54" s="87"/>
      <c r="C54" s="87"/>
      <c r="D54" s="87"/>
      <c r="E54" s="87"/>
      <c r="F54" s="88"/>
      <c r="G54" s="322"/>
      <c r="H54" s="323"/>
      <c r="I54" s="323"/>
      <c r="J54" s="324"/>
      <c r="K54" s="323"/>
      <c r="L54" s="323"/>
      <c r="M54" s="323"/>
      <c r="N54" s="323"/>
      <c r="O54" s="322"/>
      <c r="P54" s="323"/>
      <c r="Q54" s="323"/>
      <c r="R54" s="324"/>
      <c r="S54" s="322"/>
      <c r="T54" s="323"/>
      <c r="U54" s="323"/>
      <c r="V54" s="324"/>
      <c r="W54" s="323"/>
      <c r="X54" s="323"/>
      <c r="Y54" s="323"/>
      <c r="Z54" s="323"/>
      <c r="AA54" s="9"/>
    </row>
    <row r="55" spans="2:27" ht="12.9" customHeight="1">
      <c r="B55" s="8" t="s">
        <v>151</v>
      </c>
      <c r="W55" s="61"/>
      <c r="X55" s="61"/>
      <c r="Y55" s="61"/>
      <c r="Z55" s="61"/>
      <c r="AA55" s="9"/>
    </row>
    <row r="56" spans="2:27" ht="12.9" customHeight="1">
      <c r="B56" s="8"/>
      <c r="AA56" s="9"/>
    </row>
  </sheetData>
  <mergeCells count="159">
    <mergeCell ref="K46:N46"/>
    <mergeCell ref="O46:R46"/>
    <mergeCell ref="S46:V46"/>
    <mergeCell ref="W46:Z46"/>
    <mergeCell ref="G46:J46"/>
    <mergeCell ref="B45:F45"/>
    <mergeCell ref="G45:J45"/>
    <mergeCell ref="K45:N45"/>
    <mergeCell ref="O45:R45"/>
    <mergeCell ref="S45:V45"/>
    <mergeCell ref="W45:Z45"/>
    <mergeCell ref="B44:F44"/>
    <mergeCell ref="G44:J44"/>
    <mergeCell ref="K44:N44"/>
    <mergeCell ref="O44:R44"/>
    <mergeCell ref="S44:V44"/>
    <mergeCell ref="W44:Z44"/>
    <mergeCell ref="G42:J42"/>
    <mergeCell ref="K42:N42"/>
    <mergeCell ref="O42:R42"/>
    <mergeCell ref="S42:V42"/>
    <mergeCell ref="W42:Z42"/>
    <mergeCell ref="G43:J43"/>
    <mergeCell ref="K43:N43"/>
    <mergeCell ref="O43:R43"/>
    <mergeCell ref="S43:V43"/>
    <mergeCell ref="W43:Z43"/>
    <mergeCell ref="G40:J40"/>
    <mergeCell ref="K40:N40"/>
    <mergeCell ref="O40:R40"/>
    <mergeCell ref="S40:V40"/>
    <mergeCell ref="W40:Z40"/>
    <mergeCell ref="B41:E41"/>
    <mergeCell ref="G41:J41"/>
    <mergeCell ref="K41:N41"/>
    <mergeCell ref="O41:R41"/>
    <mergeCell ref="S41:V41"/>
    <mergeCell ref="W41:Z41"/>
    <mergeCell ref="K38:N38"/>
    <mergeCell ref="O38:R38"/>
    <mergeCell ref="S38:V38"/>
    <mergeCell ref="W38:Z38"/>
    <mergeCell ref="G39:J39"/>
    <mergeCell ref="K39:N39"/>
    <mergeCell ref="O39:R39"/>
    <mergeCell ref="S39:V39"/>
    <mergeCell ref="W39:Z39"/>
    <mergeCell ref="G38:J38"/>
    <mergeCell ref="B37:F37"/>
    <mergeCell ref="G37:J37"/>
    <mergeCell ref="K37:N37"/>
    <mergeCell ref="O37:R37"/>
    <mergeCell ref="S37:V37"/>
    <mergeCell ref="W37:Z37"/>
    <mergeCell ref="K35:N35"/>
    <mergeCell ref="O35:R35"/>
    <mergeCell ref="S35:V35"/>
    <mergeCell ref="W35:Z35"/>
    <mergeCell ref="G36:J36"/>
    <mergeCell ref="K36:N36"/>
    <mergeCell ref="O36:R36"/>
    <mergeCell ref="S36:V36"/>
    <mergeCell ref="W36:Z36"/>
    <mergeCell ref="G35:J35"/>
    <mergeCell ref="B34:F34"/>
    <mergeCell ref="G34:J34"/>
    <mergeCell ref="K34:N34"/>
    <mergeCell ref="O34:R34"/>
    <mergeCell ref="S34:V34"/>
    <mergeCell ref="W34:Z34"/>
    <mergeCell ref="B33:F33"/>
    <mergeCell ref="G33:J33"/>
    <mergeCell ref="K33:N33"/>
    <mergeCell ref="O33:R33"/>
    <mergeCell ref="B32:F32"/>
    <mergeCell ref="G32:J32"/>
    <mergeCell ref="K32:N32"/>
    <mergeCell ref="O32:R32"/>
    <mergeCell ref="S32:V32"/>
    <mergeCell ref="G16:J16"/>
    <mergeCell ref="W32:Z32"/>
    <mergeCell ref="S33:V33"/>
    <mergeCell ref="W33:Z33"/>
    <mergeCell ref="B9:F9"/>
    <mergeCell ref="G9:J9"/>
    <mergeCell ref="K9:N9"/>
    <mergeCell ref="O9:R9"/>
    <mergeCell ref="K16:N16"/>
    <mergeCell ref="O16:R16"/>
    <mergeCell ref="S16:V16"/>
    <mergeCell ref="W16:Z16"/>
    <mergeCell ref="W31:Z31"/>
    <mergeCell ref="B15:F15"/>
    <mergeCell ref="G15:J15"/>
    <mergeCell ref="K15:N15"/>
    <mergeCell ref="O15:R15"/>
    <mergeCell ref="S15:V15"/>
    <mergeCell ref="W15:Z15"/>
    <mergeCell ref="K14:N14"/>
    <mergeCell ref="G10:J10"/>
    <mergeCell ref="K10:N10"/>
    <mergeCell ref="O10:R10"/>
    <mergeCell ref="G11:J11"/>
    <mergeCell ref="K11:N11"/>
    <mergeCell ref="S9:V9"/>
    <mergeCell ref="W9:Z9"/>
    <mergeCell ref="O12:R12"/>
    <mergeCell ref="O14:R14"/>
    <mergeCell ref="S14:V14"/>
    <mergeCell ref="W14:Z14"/>
    <mergeCell ref="G14:J14"/>
    <mergeCell ref="O5:R5"/>
    <mergeCell ref="S5:V5"/>
    <mergeCell ref="W5:Z5"/>
    <mergeCell ref="W6:Z6"/>
    <mergeCell ref="O6:R6"/>
    <mergeCell ref="G12:J12"/>
    <mergeCell ref="G13:J13"/>
    <mergeCell ref="K13:N13"/>
    <mergeCell ref="O13:R13"/>
    <mergeCell ref="S13:V13"/>
    <mergeCell ref="W13:Z13"/>
    <mergeCell ref="K8:N8"/>
    <mergeCell ref="O8:R8"/>
    <mergeCell ref="S8:V8"/>
    <mergeCell ref="W8:Z8"/>
    <mergeCell ref="O11:R11"/>
    <mergeCell ref="S11:V11"/>
    <mergeCell ref="W11:Z11"/>
    <mergeCell ref="K12:N12"/>
    <mergeCell ref="S12:V12"/>
    <mergeCell ref="W12:Z12"/>
    <mergeCell ref="S10:V10"/>
    <mergeCell ref="W10:Z10"/>
    <mergeCell ref="G7:J7"/>
    <mergeCell ref="K7:N7"/>
    <mergeCell ref="O7:R7"/>
    <mergeCell ref="S7:V7"/>
    <mergeCell ref="W7:Z7"/>
    <mergeCell ref="G8:J8"/>
    <mergeCell ref="G6:J6"/>
    <mergeCell ref="K6:N6"/>
    <mergeCell ref="W2:Z2"/>
    <mergeCell ref="B3:F3"/>
    <mergeCell ref="G3:J3"/>
    <mergeCell ref="K3:N3"/>
    <mergeCell ref="O3:R3"/>
    <mergeCell ref="S3:V3"/>
    <mergeCell ref="S4:V4"/>
    <mergeCell ref="B4:F4"/>
    <mergeCell ref="G4:J4"/>
    <mergeCell ref="K4:N4"/>
    <mergeCell ref="O4:R4"/>
    <mergeCell ref="S6:V6"/>
    <mergeCell ref="W3:Z3"/>
    <mergeCell ref="W4:Z4"/>
    <mergeCell ref="B5:F5"/>
    <mergeCell ref="G5:J5"/>
    <mergeCell ref="K5:N5"/>
  </mergeCells>
  <phoneticPr fontId="2"/>
  <pageMargins left="0.59055118110236227" right="0.39370078740157483" top="0.74803149606299213" bottom="0.74803149606299213" header="0.31496062992125984" footer="0.31496062992125984"/>
  <pageSetup paperSize="9" orientation="portrait" r:id="rId1"/>
  <headerFooter scaleWithDoc="0" alignWithMargins="0">
    <oddFooter>&amp;C128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AA54"/>
  <sheetViews>
    <sheetView view="pageBreakPreview" zoomScaleNormal="100" zoomScaleSheetLayoutView="100" zoomScalePageLayoutView="70" workbookViewId="0"/>
  </sheetViews>
  <sheetFormatPr defaultColWidth="3.6328125" defaultRowHeight="12.9" customHeight="1"/>
  <cols>
    <col min="1" max="1" width="3.6328125" style="8" customWidth="1"/>
    <col min="2" max="6" width="4.453125" style="8" customWidth="1"/>
    <col min="7" max="26" width="3.08984375" style="8" customWidth="1"/>
    <col min="27" max="16384" width="3.6328125" style="9"/>
  </cols>
  <sheetData>
    <row r="2" spans="2:27" ht="12.9" customHeight="1" thickBot="1">
      <c r="S2" s="214"/>
      <c r="T2" s="214"/>
      <c r="U2" s="214"/>
      <c r="V2" s="214"/>
      <c r="W2" s="721" t="s">
        <v>30</v>
      </c>
      <c r="X2" s="721"/>
      <c r="Y2" s="721"/>
      <c r="Z2" s="721"/>
    </row>
    <row r="3" spans="2:27" ht="15.75" customHeight="1" thickBot="1">
      <c r="B3" s="711" t="s">
        <v>94</v>
      </c>
      <c r="C3" s="711"/>
      <c r="D3" s="711"/>
      <c r="E3" s="711"/>
      <c r="F3" s="712"/>
      <c r="G3" s="674" t="s">
        <v>279</v>
      </c>
      <c r="H3" s="675"/>
      <c r="I3" s="675"/>
      <c r="J3" s="676"/>
      <c r="K3" s="730" t="s">
        <v>449</v>
      </c>
      <c r="L3" s="731"/>
      <c r="M3" s="731"/>
      <c r="N3" s="732"/>
      <c r="O3" s="730" t="s">
        <v>474</v>
      </c>
      <c r="P3" s="731"/>
      <c r="Q3" s="731"/>
      <c r="R3" s="732"/>
      <c r="S3" s="730" t="s">
        <v>483</v>
      </c>
      <c r="T3" s="731"/>
      <c r="U3" s="731"/>
      <c r="V3" s="732"/>
      <c r="W3" s="733" t="s">
        <v>489</v>
      </c>
      <c r="X3" s="731"/>
      <c r="Y3" s="731"/>
      <c r="Z3" s="734"/>
      <c r="AA3" s="74"/>
    </row>
    <row r="4" spans="2:27" ht="13.5" customHeight="1">
      <c r="B4" s="680" t="s">
        <v>107</v>
      </c>
      <c r="C4" s="680"/>
      <c r="D4" s="680"/>
      <c r="E4" s="680"/>
      <c r="F4" s="681"/>
      <c r="G4" s="682">
        <f>SUM(G5,G8,G13,G14,G17)</f>
        <v>28883925</v>
      </c>
      <c r="H4" s="683"/>
      <c r="I4" s="683"/>
      <c r="J4" s="684"/>
      <c r="K4" s="677">
        <f>SUM(K5,K8,K13,K14,K17)</f>
        <v>28314290</v>
      </c>
      <c r="L4" s="678"/>
      <c r="M4" s="678"/>
      <c r="N4" s="699"/>
      <c r="O4" s="677">
        <f>SUM(O5,O8,O13,O14,O17)</f>
        <v>27678804</v>
      </c>
      <c r="P4" s="678"/>
      <c r="Q4" s="678"/>
      <c r="R4" s="699"/>
      <c r="S4" s="677">
        <f>SUM(S5,S8,S13,S14,S17)</f>
        <v>27488173</v>
      </c>
      <c r="T4" s="678"/>
      <c r="U4" s="678"/>
      <c r="V4" s="699"/>
      <c r="W4" s="700">
        <f>SUM(W5,W8,W13,W14,W17)</f>
        <v>26926320</v>
      </c>
      <c r="X4" s="678"/>
      <c r="Y4" s="678"/>
      <c r="Z4" s="679"/>
    </row>
    <row r="5" spans="2:27" ht="13.5" customHeight="1">
      <c r="B5" s="688" t="s">
        <v>394</v>
      </c>
      <c r="C5" s="688"/>
      <c r="D5" s="688"/>
      <c r="E5" s="688"/>
      <c r="F5" s="689"/>
      <c r="G5" s="690">
        <f>SUM(G6:J7)</f>
        <v>6787520</v>
      </c>
      <c r="H5" s="691"/>
      <c r="I5" s="691"/>
      <c r="J5" s="692"/>
      <c r="K5" s="685">
        <f>SUM(K6:N7)</f>
        <v>5942096</v>
      </c>
      <c r="L5" s="686"/>
      <c r="M5" s="686"/>
      <c r="N5" s="702"/>
      <c r="O5" s="685">
        <f>SUM(O6:R7)</f>
        <v>5275509</v>
      </c>
      <c r="P5" s="686"/>
      <c r="Q5" s="686"/>
      <c r="R5" s="702"/>
      <c r="S5" s="685">
        <f>SUM(S6:V7)</f>
        <v>4642960</v>
      </c>
      <c r="T5" s="686"/>
      <c r="U5" s="686"/>
      <c r="V5" s="702"/>
      <c r="W5" s="701">
        <f>SUM(W6:Z7)</f>
        <v>4321337</v>
      </c>
      <c r="X5" s="686"/>
      <c r="Y5" s="686"/>
      <c r="Z5" s="687"/>
    </row>
    <row r="6" spans="2:27" ht="13.5" customHeight="1">
      <c r="B6" s="254" t="s">
        <v>395</v>
      </c>
      <c r="C6" s="254"/>
      <c r="D6" s="215"/>
      <c r="E6" s="215"/>
      <c r="F6" s="216"/>
      <c r="G6" s="668">
        <v>6556192</v>
      </c>
      <c r="H6" s="669"/>
      <c r="I6" s="669"/>
      <c r="J6" s="670"/>
      <c r="K6" s="668">
        <v>5705334</v>
      </c>
      <c r="L6" s="669"/>
      <c r="M6" s="669"/>
      <c r="N6" s="670"/>
      <c r="O6" s="668">
        <v>5047799</v>
      </c>
      <c r="P6" s="669"/>
      <c r="Q6" s="669"/>
      <c r="R6" s="670"/>
      <c r="S6" s="668">
        <v>4456074</v>
      </c>
      <c r="T6" s="669"/>
      <c r="U6" s="669"/>
      <c r="V6" s="670"/>
      <c r="W6" s="669">
        <v>4173095</v>
      </c>
      <c r="X6" s="669"/>
      <c r="Y6" s="669"/>
      <c r="Z6" s="669"/>
    </row>
    <row r="7" spans="2:27" ht="13.5" customHeight="1">
      <c r="B7" s="254" t="s">
        <v>396</v>
      </c>
      <c r="C7" s="254"/>
      <c r="D7" s="31"/>
      <c r="E7" s="31"/>
      <c r="F7" s="86"/>
      <c r="G7" s="668">
        <v>231328</v>
      </c>
      <c r="H7" s="669"/>
      <c r="I7" s="669"/>
      <c r="J7" s="670"/>
      <c r="K7" s="685">
        <v>236762</v>
      </c>
      <c r="L7" s="686"/>
      <c r="M7" s="686"/>
      <c r="N7" s="702"/>
      <c r="O7" s="685">
        <v>227710</v>
      </c>
      <c r="P7" s="686"/>
      <c r="Q7" s="686"/>
      <c r="R7" s="702"/>
      <c r="S7" s="685">
        <v>186886</v>
      </c>
      <c r="T7" s="686"/>
      <c r="U7" s="686"/>
      <c r="V7" s="702"/>
      <c r="W7" s="701">
        <v>148242</v>
      </c>
      <c r="X7" s="686"/>
      <c r="Y7" s="686"/>
      <c r="Z7" s="687"/>
    </row>
    <row r="8" spans="2:27" ht="13.5" customHeight="1">
      <c r="B8" s="688" t="s">
        <v>397</v>
      </c>
      <c r="C8" s="688"/>
      <c r="D8" s="688"/>
      <c r="E8" s="688"/>
      <c r="F8" s="689"/>
      <c r="G8" s="668">
        <f>SUM(G9:J12)</f>
        <v>1042368</v>
      </c>
      <c r="H8" s="669"/>
      <c r="I8" s="669"/>
      <c r="J8" s="670"/>
      <c r="K8" s="685">
        <f>SUM(K9:N12)</f>
        <v>1136489</v>
      </c>
      <c r="L8" s="686"/>
      <c r="M8" s="686"/>
      <c r="N8" s="702"/>
      <c r="O8" s="685">
        <f>SUM(O9:R12)</f>
        <v>1020647</v>
      </c>
      <c r="P8" s="686"/>
      <c r="Q8" s="686"/>
      <c r="R8" s="702"/>
      <c r="S8" s="685">
        <f>SUM(S9:V12)</f>
        <v>1246261</v>
      </c>
      <c r="T8" s="686"/>
      <c r="U8" s="686"/>
      <c r="V8" s="702"/>
      <c r="W8" s="701">
        <f>SUM(W9:Z12)</f>
        <v>923568</v>
      </c>
      <c r="X8" s="686"/>
      <c r="Y8" s="686"/>
      <c r="Z8" s="687"/>
    </row>
    <row r="9" spans="2:27" ht="13.5" customHeight="1">
      <c r="B9" s="254" t="s">
        <v>395</v>
      </c>
      <c r="C9" s="254"/>
      <c r="D9" s="215"/>
      <c r="E9" s="215"/>
      <c r="F9" s="216"/>
      <c r="G9" s="668">
        <v>880131</v>
      </c>
      <c r="H9" s="669"/>
      <c r="I9" s="669"/>
      <c r="J9" s="670"/>
      <c r="K9" s="668">
        <v>850858</v>
      </c>
      <c r="L9" s="669"/>
      <c r="M9" s="669"/>
      <c r="N9" s="670"/>
      <c r="O9" s="668">
        <v>800935</v>
      </c>
      <c r="P9" s="669"/>
      <c r="Q9" s="669"/>
      <c r="R9" s="670"/>
      <c r="S9" s="668">
        <v>989793</v>
      </c>
      <c r="T9" s="669"/>
      <c r="U9" s="669"/>
      <c r="V9" s="670"/>
      <c r="W9" s="669">
        <v>703379</v>
      </c>
      <c r="X9" s="669"/>
      <c r="Y9" s="669"/>
      <c r="Z9" s="669"/>
    </row>
    <row r="10" spans="2:27" ht="13.5" customHeight="1">
      <c r="B10" s="254" t="s">
        <v>398</v>
      </c>
      <c r="C10" s="254"/>
      <c r="D10" s="215"/>
      <c r="E10" s="215"/>
      <c r="F10" s="216"/>
      <c r="G10" s="668">
        <v>88975</v>
      </c>
      <c r="H10" s="669"/>
      <c r="I10" s="669"/>
      <c r="J10" s="670"/>
      <c r="K10" s="685">
        <v>214759</v>
      </c>
      <c r="L10" s="686"/>
      <c r="M10" s="686"/>
      <c r="N10" s="702"/>
      <c r="O10" s="685">
        <v>149518</v>
      </c>
      <c r="P10" s="686"/>
      <c r="Q10" s="686"/>
      <c r="R10" s="702"/>
      <c r="S10" s="685">
        <v>185430</v>
      </c>
      <c r="T10" s="686"/>
      <c r="U10" s="686"/>
      <c r="V10" s="702"/>
      <c r="W10" s="701">
        <v>148941</v>
      </c>
      <c r="X10" s="686"/>
      <c r="Y10" s="686"/>
      <c r="Z10" s="687"/>
    </row>
    <row r="11" spans="2:27" ht="13.5" customHeight="1">
      <c r="B11" s="254" t="s">
        <v>396</v>
      </c>
      <c r="C11" s="254"/>
      <c r="D11" s="215"/>
      <c r="E11" s="215"/>
      <c r="F11" s="216"/>
      <c r="G11" s="668">
        <v>12256</v>
      </c>
      <c r="H11" s="669"/>
      <c r="I11" s="669"/>
      <c r="J11" s="670"/>
      <c r="K11" s="668">
        <v>11247</v>
      </c>
      <c r="L11" s="669"/>
      <c r="M11" s="669"/>
      <c r="N11" s="670"/>
      <c r="O11" s="668">
        <v>10682</v>
      </c>
      <c r="P11" s="669"/>
      <c r="Q11" s="669"/>
      <c r="R11" s="670"/>
      <c r="S11" s="668">
        <v>12503</v>
      </c>
      <c r="T11" s="669"/>
      <c r="U11" s="669"/>
      <c r="V11" s="670"/>
      <c r="W11" s="669">
        <v>12897</v>
      </c>
      <c r="X11" s="669"/>
      <c r="Y11" s="669"/>
      <c r="Z11" s="669"/>
    </row>
    <row r="12" spans="2:27" ht="13.5" customHeight="1">
      <c r="B12" s="31" t="s">
        <v>399</v>
      </c>
      <c r="C12" s="31"/>
      <c r="D12" s="31"/>
      <c r="E12" s="31"/>
      <c r="F12" s="86"/>
      <c r="G12" s="668">
        <v>61006</v>
      </c>
      <c r="H12" s="669"/>
      <c r="I12" s="669"/>
      <c r="J12" s="670"/>
      <c r="K12" s="685">
        <v>59625</v>
      </c>
      <c r="L12" s="686"/>
      <c r="M12" s="686"/>
      <c r="N12" s="702"/>
      <c r="O12" s="685">
        <v>59512</v>
      </c>
      <c r="P12" s="686"/>
      <c r="Q12" s="686"/>
      <c r="R12" s="702"/>
      <c r="S12" s="685">
        <v>58535</v>
      </c>
      <c r="T12" s="686"/>
      <c r="U12" s="686"/>
      <c r="V12" s="702"/>
      <c r="W12" s="701">
        <v>58351</v>
      </c>
      <c r="X12" s="686"/>
      <c r="Y12" s="686"/>
      <c r="Z12" s="687"/>
    </row>
    <row r="13" spans="2:27" ht="13.5" customHeight="1">
      <c r="B13" s="708" t="s">
        <v>400</v>
      </c>
      <c r="C13" s="708"/>
      <c r="D13" s="708"/>
      <c r="E13" s="708"/>
      <c r="F13" s="735"/>
      <c r="G13" s="668">
        <v>4018647</v>
      </c>
      <c r="H13" s="669"/>
      <c r="I13" s="669"/>
      <c r="J13" s="670"/>
      <c r="K13" s="685">
        <v>3867841</v>
      </c>
      <c r="L13" s="686"/>
      <c r="M13" s="686"/>
      <c r="N13" s="702"/>
      <c r="O13" s="685">
        <v>3717982</v>
      </c>
      <c r="P13" s="686"/>
      <c r="Q13" s="686"/>
      <c r="R13" s="702"/>
      <c r="S13" s="685">
        <v>3579666</v>
      </c>
      <c r="T13" s="686"/>
      <c r="U13" s="686"/>
      <c r="V13" s="702"/>
      <c r="W13" s="701">
        <v>3444111</v>
      </c>
      <c r="X13" s="686"/>
      <c r="Y13" s="686"/>
      <c r="Z13" s="687"/>
    </row>
    <row r="14" spans="2:27" ht="13.5" customHeight="1">
      <c r="B14" s="688" t="s">
        <v>401</v>
      </c>
      <c r="C14" s="688"/>
      <c r="D14" s="688"/>
      <c r="E14" s="688"/>
      <c r="F14" s="689"/>
      <c r="G14" s="668">
        <f>SUM(G15:J16)</f>
        <v>16492750</v>
      </c>
      <c r="H14" s="669"/>
      <c r="I14" s="669"/>
      <c r="J14" s="670"/>
      <c r="K14" s="685">
        <f>SUM(K15:N16)</f>
        <v>16894028</v>
      </c>
      <c r="L14" s="686"/>
      <c r="M14" s="686"/>
      <c r="N14" s="702"/>
      <c r="O14" s="685">
        <f>SUM(O15:R16)</f>
        <v>17306914</v>
      </c>
      <c r="P14" s="686"/>
      <c r="Q14" s="686"/>
      <c r="R14" s="702"/>
      <c r="S14" s="685">
        <f>SUM(S15:V16)</f>
        <v>17631303</v>
      </c>
      <c r="T14" s="686"/>
      <c r="U14" s="686"/>
      <c r="V14" s="702"/>
      <c r="W14" s="701">
        <f>SUM(W15:Z16)</f>
        <v>17892863</v>
      </c>
      <c r="X14" s="686"/>
      <c r="Y14" s="686"/>
      <c r="Z14" s="687"/>
    </row>
    <row r="15" spans="2:27" ht="13.5" customHeight="1">
      <c r="B15" s="31" t="s">
        <v>402</v>
      </c>
      <c r="C15" s="31"/>
      <c r="D15" s="31"/>
      <c r="E15" s="31"/>
      <c r="F15" s="86"/>
      <c r="G15" s="668">
        <v>16492750</v>
      </c>
      <c r="H15" s="669"/>
      <c r="I15" s="669"/>
      <c r="J15" s="670"/>
      <c r="K15" s="685">
        <v>16894028</v>
      </c>
      <c r="L15" s="686"/>
      <c r="M15" s="686"/>
      <c r="N15" s="702"/>
      <c r="O15" s="685">
        <v>17306914</v>
      </c>
      <c r="P15" s="686"/>
      <c r="Q15" s="686"/>
      <c r="R15" s="702"/>
      <c r="S15" s="685">
        <v>17631303</v>
      </c>
      <c r="T15" s="686"/>
      <c r="U15" s="686"/>
      <c r="V15" s="702"/>
      <c r="W15" s="701">
        <v>17892863</v>
      </c>
      <c r="X15" s="686"/>
      <c r="Y15" s="686"/>
      <c r="Z15" s="687"/>
    </row>
    <row r="16" spans="2:27" ht="13.5" customHeight="1">
      <c r="B16" s="254" t="s">
        <v>403</v>
      </c>
      <c r="C16" s="254"/>
      <c r="D16" s="254"/>
      <c r="E16" s="254"/>
      <c r="F16" s="255"/>
      <c r="G16" s="668" t="s">
        <v>127</v>
      </c>
      <c r="H16" s="669"/>
      <c r="I16" s="669"/>
      <c r="J16" s="670"/>
      <c r="K16" s="685" t="s">
        <v>127</v>
      </c>
      <c r="L16" s="686"/>
      <c r="M16" s="686"/>
      <c r="N16" s="702"/>
      <c r="O16" s="685" t="s">
        <v>127</v>
      </c>
      <c r="P16" s="686"/>
      <c r="Q16" s="686"/>
      <c r="R16" s="702"/>
      <c r="S16" s="685" t="s">
        <v>476</v>
      </c>
      <c r="T16" s="686"/>
      <c r="U16" s="686"/>
      <c r="V16" s="702"/>
      <c r="W16" s="701" t="s">
        <v>127</v>
      </c>
      <c r="X16" s="686"/>
      <c r="Y16" s="686"/>
      <c r="Z16" s="687"/>
    </row>
    <row r="17" spans="2:26" ht="13.5" customHeight="1">
      <c r="B17" s="688" t="s">
        <v>404</v>
      </c>
      <c r="C17" s="688"/>
      <c r="D17" s="688"/>
      <c r="E17" s="688"/>
      <c r="F17" s="689"/>
      <c r="G17" s="668">
        <f>SUM(G18,G23)</f>
        <v>542640</v>
      </c>
      <c r="H17" s="669"/>
      <c r="I17" s="669"/>
      <c r="J17" s="670"/>
      <c r="K17" s="685">
        <f>SUM(K18,K23)</f>
        <v>473836</v>
      </c>
      <c r="L17" s="686"/>
      <c r="M17" s="686"/>
      <c r="N17" s="702"/>
      <c r="O17" s="685">
        <f>SUM(O18,O23)</f>
        <v>357752</v>
      </c>
      <c r="P17" s="686"/>
      <c r="Q17" s="686"/>
      <c r="R17" s="702"/>
      <c r="S17" s="685">
        <f>SUM(S18,S23)</f>
        <v>387983</v>
      </c>
      <c r="T17" s="686"/>
      <c r="U17" s="686"/>
      <c r="V17" s="702"/>
      <c r="W17" s="701">
        <f>SUM(W18,W23)</f>
        <v>344441</v>
      </c>
      <c r="X17" s="686"/>
      <c r="Y17" s="686"/>
      <c r="Z17" s="687"/>
    </row>
    <row r="18" spans="2:26" ht="13.5" customHeight="1">
      <c r="B18" s="31" t="s">
        <v>405</v>
      </c>
      <c r="C18" s="31"/>
      <c r="D18" s="31"/>
      <c r="E18" s="31"/>
      <c r="F18" s="86"/>
      <c r="G18" s="668">
        <f>SUM(G19:J22)</f>
        <v>55550</v>
      </c>
      <c r="H18" s="669"/>
      <c r="I18" s="669"/>
      <c r="J18" s="670"/>
      <c r="K18" s="685">
        <f>SUM(K19:N22)</f>
        <v>55550</v>
      </c>
      <c r="L18" s="686"/>
      <c r="M18" s="686"/>
      <c r="N18" s="702"/>
      <c r="O18" s="685">
        <f>SUM(O19:R22)</f>
        <v>58350</v>
      </c>
      <c r="P18" s="686"/>
      <c r="Q18" s="686"/>
      <c r="R18" s="702"/>
      <c r="S18" s="685">
        <f>SUM(S19:V22)</f>
        <v>58350</v>
      </c>
      <c r="T18" s="686"/>
      <c r="U18" s="686"/>
      <c r="V18" s="702"/>
      <c r="W18" s="701">
        <f>SUM(W19:Z22)</f>
        <v>58350</v>
      </c>
      <c r="X18" s="686"/>
      <c r="Y18" s="686"/>
      <c r="Z18" s="687"/>
    </row>
    <row r="19" spans="2:26" ht="13.5" customHeight="1">
      <c r="B19" s="254" t="s">
        <v>406</v>
      </c>
      <c r="C19" s="254"/>
      <c r="D19" s="254"/>
      <c r="E19" s="254"/>
      <c r="F19" s="255"/>
      <c r="G19" s="668">
        <v>47018</v>
      </c>
      <c r="H19" s="669"/>
      <c r="I19" s="669"/>
      <c r="J19" s="670"/>
      <c r="K19" s="685">
        <v>47018</v>
      </c>
      <c r="L19" s="686"/>
      <c r="M19" s="686"/>
      <c r="N19" s="702"/>
      <c r="O19" s="685">
        <v>47018</v>
      </c>
      <c r="P19" s="686"/>
      <c r="Q19" s="686"/>
      <c r="R19" s="702"/>
      <c r="S19" s="685">
        <v>47018</v>
      </c>
      <c r="T19" s="686"/>
      <c r="U19" s="686"/>
      <c r="V19" s="702"/>
      <c r="W19" s="701">
        <v>47018</v>
      </c>
      <c r="X19" s="686"/>
      <c r="Y19" s="686"/>
      <c r="Z19" s="687"/>
    </row>
    <row r="20" spans="2:26" ht="13.5" customHeight="1">
      <c r="B20" s="31" t="s">
        <v>407</v>
      </c>
      <c r="C20" s="31"/>
      <c r="D20" s="31"/>
      <c r="E20" s="31"/>
      <c r="F20" s="86"/>
      <c r="G20" s="668">
        <v>413</v>
      </c>
      <c r="H20" s="669"/>
      <c r="I20" s="669"/>
      <c r="J20" s="670"/>
      <c r="K20" s="685">
        <v>413</v>
      </c>
      <c r="L20" s="686"/>
      <c r="M20" s="686"/>
      <c r="N20" s="702"/>
      <c r="O20" s="685">
        <v>413</v>
      </c>
      <c r="P20" s="686"/>
      <c r="Q20" s="686"/>
      <c r="R20" s="702"/>
      <c r="S20" s="685">
        <v>413</v>
      </c>
      <c r="T20" s="686"/>
      <c r="U20" s="686"/>
      <c r="V20" s="702"/>
      <c r="W20" s="701">
        <v>413</v>
      </c>
      <c r="X20" s="686"/>
      <c r="Y20" s="686"/>
      <c r="Z20" s="687"/>
    </row>
    <row r="21" spans="2:26" ht="13.5" customHeight="1">
      <c r="B21" s="31" t="s">
        <v>408</v>
      </c>
      <c r="C21" s="31"/>
      <c r="D21" s="31"/>
      <c r="E21" s="31"/>
      <c r="F21" s="86"/>
      <c r="G21" s="668">
        <v>5649</v>
      </c>
      <c r="H21" s="669"/>
      <c r="I21" s="669"/>
      <c r="J21" s="670"/>
      <c r="K21" s="685">
        <v>5649</v>
      </c>
      <c r="L21" s="686"/>
      <c r="M21" s="686"/>
      <c r="N21" s="702"/>
      <c r="O21" s="685">
        <v>5649</v>
      </c>
      <c r="P21" s="686"/>
      <c r="Q21" s="686"/>
      <c r="R21" s="702"/>
      <c r="S21" s="685">
        <v>5649</v>
      </c>
      <c r="T21" s="686"/>
      <c r="U21" s="686"/>
      <c r="V21" s="702"/>
      <c r="W21" s="701">
        <v>5649</v>
      </c>
      <c r="X21" s="686"/>
      <c r="Y21" s="686"/>
      <c r="Z21" s="687"/>
    </row>
    <row r="22" spans="2:26" ht="13.5" customHeight="1">
      <c r="B22" s="31" t="s">
        <v>409</v>
      </c>
      <c r="C22" s="31"/>
      <c r="D22" s="31"/>
      <c r="E22" s="31"/>
      <c r="F22" s="86"/>
      <c r="G22" s="668">
        <v>2470</v>
      </c>
      <c r="H22" s="669"/>
      <c r="I22" s="669"/>
      <c r="J22" s="670"/>
      <c r="K22" s="685">
        <v>2470</v>
      </c>
      <c r="L22" s="686"/>
      <c r="M22" s="686"/>
      <c r="N22" s="702"/>
      <c r="O22" s="685">
        <v>5270</v>
      </c>
      <c r="P22" s="686"/>
      <c r="Q22" s="686"/>
      <c r="R22" s="702"/>
      <c r="S22" s="685">
        <v>5270</v>
      </c>
      <c r="T22" s="686"/>
      <c r="U22" s="686"/>
      <c r="V22" s="702"/>
      <c r="W22" s="701">
        <v>5270</v>
      </c>
      <c r="X22" s="686"/>
      <c r="Y22" s="686"/>
      <c r="Z22" s="687"/>
    </row>
    <row r="23" spans="2:26" ht="13.5" customHeight="1">
      <c r="B23" s="31" t="s">
        <v>410</v>
      </c>
      <c r="C23" s="31"/>
      <c r="D23" s="31"/>
      <c r="E23" s="31"/>
      <c r="F23" s="86"/>
      <c r="G23" s="668">
        <v>487090</v>
      </c>
      <c r="H23" s="669"/>
      <c r="I23" s="669"/>
      <c r="J23" s="670"/>
      <c r="K23" s="685">
        <v>418286</v>
      </c>
      <c r="L23" s="686"/>
      <c r="M23" s="686"/>
      <c r="N23" s="702"/>
      <c r="O23" s="685">
        <v>299402</v>
      </c>
      <c r="P23" s="686"/>
      <c r="Q23" s="686"/>
      <c r="R23" s="702"/>
      <c r="S23" s="685">
        <v>329633</v>
      </c>
      <c r="T23" s="686"/>
      <c r="U23" s="686"/>
      <c r="V23" s="702"/>
      <c r="W23" s="701">
        <v>286091</v>
      </c>
      <c r="X23" s="686"/>
      <c r="Y23" s="686"/>
      <c r="Z23" s="687"/>
    </row>
    <row r="24" spans="2:26" ht="13.5" customHeight="1">
      <c r="B24" s="31"/>
      <c r="C24" s="31"/>
      <c r="D24" s="31"/>
      <c r="E24" s="31"/>
      <c r="F24" s="86"/>
      <c r="G24" s="722"/>
      <c r="H24" s="723"/>
      <c r="I24" s="723"/>
      <c r="J24" s="724"/>
      <c r="K24" s="722"/>
      <c r="L24" s="723"/>
      <c r="M24" s="723"/>
      <c r="N24" s="724"/>
      <c r="O24" s="725"/>
      <c r="P24" s="726"/>
      <c r="Q24" s="726"/>
      <c r="R24" s="727"/>
      <c r="S24" s="725"/>
      <c r="T24" s="726"/>
      <c r="U24" s="726"/>
      <c r="V24" s="727"/>
      <c r="W24" s="728"/>
      <c r="X24" s="726"/>
      <c r="Y24" s="726"/>
      <c r="Z24" s="729"/>
    </row>
    <row r="25" spans="2:26" ht="13.5" customHeight="1" thickBot="1">
      <c r="B25" s="87"/>
      <c r="C25" s="87"/>
      <c r="D25" s="87"/>
      <c r="E25" s="87"/>
      <c r="F25" s="88"/>
      <c r="G25" s="713"/>
      <c r="H25" s="714"/>
      <c r="I25" s="714"/>
      <c r="J25" s="715"/>
      <c r="K25" s="713"/>
      <c r="L25" s="714"/>
      <c r="M25" s="714"/>
      <c r="N25" s="715"/>
      <c r="O25" s="716"/>
      <c r="P25" s="717"/>
      <c r="Q25" s="717"/>
      <c r="R25" s="718"/>
      <c r="S25" s="716"/>
      <c r="T25" s="717"/>
      <c r="U25" s="717"/>
      <c r="V25" s="718"/>
      <c r="W25" s="719"/>
      <c r="X25" s="717"/>
      <c r="Y25" s="717"/>
      <c r="Z25" s="720"/>
    </row>
    <row r="26" spans="2:26" ht="13.5" customHeight="1"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2:26" ht="12.75" customHeight="1"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2:26" ht="12.75" customHeight="1"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2:26" ht="12.75" customHeight="1"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2:26" ht="12.75" customHeight="1"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2:26" ht="12.75" customHeight="1" thickBot="1"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214"/>
      <c r="T31" s="214"/>
      <c r="U31" s="214"/>
      <c r="V31" s="214"/>
      <c r="W31" s="721" t="s">
        <v>30</v>
      </c>
      <c r="X31" s="721"/>
      <c r="Y31" s="721"/>
      <c r="Z31" s="721"/>
    </row>
    <row r="32" spans="2:26" ht="15.75" customHeight="1" thickBot="1">
      <c r="B32" s="711" t="s">
        <v>94</v>
      </c>
      <c r="C32" s="711"/>
      <c r="D32" s="711"/>
      <c r="E32" s="711"/>
      <c r="F32" s="712"/>
      <c r="G32" s="674" t="s">
        <v>279</v>
      </c>
      <c r="H32" s="675"/>
      <c r="I32" s="675"/>
      <c r="J32" s="675"/>
      <c r="K32" s="674" t="s">
        <v>449</v>
      </c>
      <c r="L32" s="675"/>
      <c r="M32" s="675"/>
      <c r="N32" s="676"/>
      <c r="O32" s="674" t="s">
        <v>474</v>
      </c>
      <c r="P32" s="675"/>
      <c r="Q32" s="675"/>
      <c r="R32" s="676"/>
      <c r="S32" s="674" t="s">
        <v>483</v>
      </c>
      <c r="T32" s="675"/>
      <c r="U32" s="675"/>
      <c r="V32" s="676"/>
      <c r="W32" s="675" t="s">
        <v>489</v>
      </c>
      <c r="X32" s="675"/>
      <c r="Y32" s="675"/>
      <c r="Z32" s="675"/>
    </row>
    <row r="33" spans="2:27" ht="13.5" customHeight="1">
      <c r="B33" s="680" t="s">
        <v>108</v>
      </c>
      <c r="C33" s="680"/>
      <c r="D33" s="680"/>
      <c r="E33" s="680"/>
      <c r="F33" s="681"/>
      <c r="G33" s="677">
        <f>SUM(G34,G42,G47)</f>
        <v>2262490</v>
      </c>
      <c r="H33" s="678"/>
      <c r="I33" s="678"/>
      <c r="J33" s="699"/>
      <c r="K33" s="677">
        <f>SUM(K34,K42,K47)</f>
        <v>2147057</v>
      </c>
      <c r="L33" s="678"/>
      <c r="M33" s="678"/>
      <c r="N33" s="699"/>
      <c r="O33" s="677">
        <f>SUM(O34,O42,O47)</f>
        <v>2099678</v>
      </c>
      <c r="P33" s="678"/>
      <c r="Q33" s="678"/>
      <c r="R33" s="699"/>
      <c r="S33" s="677">
        <f>SUM(S34,S42,S47)</f>
        <v>1969851</v>
      </c>
      <c r="T33" s="678"/>
      <c r="U33" s="678"/>
      <c r="V33" s="699"/>
      <c r="W33" s="700">
        <f>SUM(W34,W42,W47)</f>
        <v>1989574</v>
      </c>
      <c r="X33" s="678"/>
      <c r="Y33" s="678"/>
      <c r="Z33" s="679"/>
    </row>
    <row r="34" spans="2:27" ht="13.5" customHeight="1">
      <c r="B34" s="688" t="s">
        <v>411</v>
      </c>
      <c r="C34" s="688"/>
      <c r="D34" s="688"/>
      <c r="E34" s="688"/>
      <c r="F34" s="689"/>
      <c r="G34" s="685">
        <f>SUM(G35:J41)</f>
        <v>2102783</v>
      </c>
      <c r="H34" s="686"/>
      <c r="I34" s="686"/>
      <c r="J34" s="702"/>
      <c r="K34" s="685">
        <f>SUM(K35:N41)</f>
        <v>2007936</v>
      </c>
      <c r="L34" s="686"/>
      <c r="M34" s="686"/>
      <c r="N34" s="702"/>
      <c r="O34" s="685">
        <f>SUM(O35:R41)</f>
        <v>1980194</v>
      </c>
      <c r="P34" s="686"/>
      <c r="Q34" s="686"/>
      <c r="R34" s="702"/>
      <c r="S34" s="685">
        <f>SUM(S35:V41)</f>
        <v>1868073</v>
      </c>
      <c r="T34" s="686"/>
      <c r="U34" s="686"/>
      <c r="V34" s="702"/>
      <c r="W34" s="701">
        <f>SUM(W35:Z41)</f>
        <v>1903623</v>
      </c>
      <c r="X34" s="686"/>
      <c r="Y34" s="686"/>
      <c r="Z34" s="687"/>
    </row>
    <row r="35" spans="2:27" ht="13.5" customHeight="1">
      <c r="B35" s="31" t="s">
        <v>412</v>
      </c>
      <c r="C35" s="31"/>
      <c r="D35" s="31"/>
      <c r="E35" s="31"/>
      <c r="F35" s="86"/>
      <c r="G35" s="685">
        <v>448859</v>
      </c>
      <c r="H35" s="686"/>
      <c r="I35" s="686"/>
      <c r="J35" s="702"/>
      <c r="K35" s="685">
        <v>383641</v>
      </c>
      <c r="L35" s="686"/>
      <c r="M35" s="686"/>
      <c r="N35" s="702"/>
      <c r="O35" s="685">
        <v>403341</v>
      </c>
      <c r="P35" s="686"/>
      <c r="Q35" s="686"/>
      <c r="R35" s="702"/>
      <c r="S35" s="685">
        <v>379743</v>
      </c>
      <c r="T35" s="686"/>
      <c r="U35" s="686"/>
      <c r="V35" s="702"/>
      <c r="W35" s="701">
        <v>407420</v>
      </c>
      <c r="X35" s="686"/>
      <c r="Y35" s="686"/>
      <c r="Z35" s="687"/>
    </row>
    <row r="36" spans="2:27" ht="13.5" customHeight="1">
      <c r="B36" s="31" t="s">
        <v>413</v>
      </c>
      <c r="C36" s="31"/>
      <c r="D36" s="31"/>
      <c r="E36" s="31"/>
      <c r="F36" s="86"/>
      <c r="G36" s="685">
        <v>227569</v>
      </c>
      <c r="H36" s="686"/>
      <c r="I36" s="686"/>
      <c r="J36" s="702"/>
      <c r="K36" s="685">
        <v>279370</v>
      </c>
      <c r="L36" s="686"/>
      <c r="M36" s="686"/>
      <c r="N36" s="702"/>
      <c r="O36" s="685">
        <v>260534</v>
      </c>
      <c r="P36" s="686"/>
      <c r="Q36" s="686"/>
      <c r="R36" s="702"/>
      <c r="S36" s="685">
        <v>224549</v>
      </c>
      <c r="T36" s="686"/>
      <c r="U36" s="686"/>
      <c r="V36" s="702"/>
      <c r="W36" s="701">
        <v>236487</v>
      </c>
      <c r="X36" s="686"/>
      <c r="Y36" s="686"/>
      <c r="Z36" s="687"/>
    </row>
    <row r="37" spans="2:27" ht="13.5" customHeight="1">
      <c r="B37" s="31" t="s">
        <v>414</v>
      </c>
      <c r="C37" s="31"/>
      <c r="D37" s="31"/>
      <c r="E37" s="31"/>
      <c r="F37" s="86"/>
      <c r="G37" s="685">
        <v>105508</v>
      </c>
      <c r="H37" s="686"/>
      <c r="I37" s="686"/>
      <c r="J37" s="702"/>
      <c r="K37" s="685">
        <v>103434</v>
      </c>
      <c r="L37" s="686"/>
      <c r="M37" s="686"/>
      <c r="N37" s="702"/>
      <c r="O37" s="685">
        <v>105130</v>
      </c>
      <c r="P37" s="686"/>
      <c r="Q37" s="686"/>
      <c r="R37" s="702"/>
      <c r="S37" s="685">
        <v>104490</v>
      </c>
      <c r="T37" s="686"/>
      <c r="U37" s="686"/>
      <c r="V37" s="702"/>
      <c r="W37" s="701">
        <v>104013</v>
      </c>
      <c r="X37" s="686"/>
      <c r="Y37" s="686"/>
      <c r="Z37" s="687"/>
    </row>
    <row r="38" spans="2:27" ht="13.5" customHeight="1">
      <c r="B38" s="31" t="s">
        <v>415</v>
      </c>
      <c r="C38" s="31"/>
      <c r="D38" s="31"/>
      <c r="E38" s="31"/>
      <c r="F38" s="86"/>
      <c r="G38" s="685">
        <v>93729</v>
      </c>
      <c r="H38" s="686"/>
      <c r="I38" s="686"/>
      <c r="J38" s="702"/>
      <c r="K38" s="685">
        <v>77620</v>
      </c>
      <c r="L38" s="686"/>
      <c r="M38" s="686"/>
      <c r="N38" s="702"/>
      <c r="O38" s="685">
        <v>78304</v>
      </c>
      <c r="P38" s="686"/>
      <c r="Q38" s="686"/>
      <c r="R38" s="702"/>
      <c r="S38" s="685">
        <v>83375</v>
      </c>
      <c r="T38" s="686"/>
      <c r="U38" s="686"/>
      <c r="V38" s="702"/>
      <c r="W38" s="701">
        <v>84915</v>
      </c>
      <c r="X38" s="686"/>
      <c r="Y38" s="686"/>
      <c r="Z38" s="687"/>
    </row>
    <row r="39" spans="2:27" ht="13.5" customHeight="1">
      <c r="B39" s="31" t="s">
        <v>416</v>
      </c>
      <c r="C39" s="31"/>
      <c r="D39" s="31"/>
      <c r="E39" s="31"/>
      <c r="F39" s="86"/>
      <c r="G39" s="685">
        <v>1196204</v>
      </c>
      <c r="H39" s="686"/>
      <c r="I39" s="686"/>
      <c r="J39" s="702"/>
      <c r="K39" s="685">
        <v>1149007</v>
      </c>
      <c r="L39" s="686"/>
      <c r="M39" s="686"/>
      <c r="N39" s="702"/>
      <c r="O39" s="685">
        <v>1086071</v>
      </c>
      <c r="P39" s="686"/>
      <c r="Q39" s="686"/>
      <c r="R39" s="702"/>
      <c r="S39" s="685">
        <v>1058203</v>
      </c>
      <c r="T39" s="686"/>
      <c r="U39" s="686"/>
      <c r="V39" s="702"/>
      <c r="W39" s="701">
        <v>1044974</v>
      </c>
      <c r="X39" s="686"/>
      <c r="Y39" s="686"/>
      <c r="Z39" s="687"/>
    </row>
    <row r="40" spans="2:27" ht="13.5" customHeight="1">
      <c r="B40" s="31" t="s">
        <v>417</v>
      </c>
      <c r="C40" s="31"/>
      <c r="D40" s="31"/>
      <c r="E40" s="31"/>
      <c r="F40" s="86"/>
      <c r="G40" s="685">
        <v>30914</v>
      </c>
      <c r="H40" s="686"/>
      <c r="I40" s="686"/>
      <c r="J40" s="702"/>
      <c r="K40" s="685">
        <v>14864</v>
      </c>
      <c r="L40" s="686"/>
      <c r="M40" s="686"/>
      <c r="N40" s="702"/>
      <c r="O40" s="685">
        <v>46814</v>
      </c>
      <c r="P40" s="686"/>
      <c r="Q40" s="686"/>
      <c r="R40" s="702"/>
      <c r="S40" s="685">
        <v>17713</v>
      </c>
      <c r="T40" s="686"/>
      <c r="U40" s="686"/>
      <c r="V40" s="702"/>
      <c r="W40" s="701">
        <v>25814</v>
      </c>
      <c r="X40" s="686"/>
      <c r="Y40" s="686"/>
      <c r="Z40" s="687"/>
    </row>
    <row r="41" spans="2:27" ht="13.5" customHeight="1">
      <c r="B41" s="254" t="s">
        <v>418</v>
      </c>
      <c r="C41" s="254"/>
      <c r="D41" s="254"/>
      <c r="E41" s="254"/>
      <c r="F41" s="255"/>
      <c r="G41" s="685" t="s">
        <v>127</v>
      </c>
      <c r="H41" s="686"/>
      <c r="I41" s="686"/>
      <c r="J41" s="702"/>
      <c r="K41" s="685" t="s">
        <v>127</v>
      </c>
      <c r="L41" s="686"/>
      <c r="M41" s="686"/>
      <c r="N41" s="702"/>
      <c r="O41" s="685" t="s">
        <v>127</v>
      </c>
      <c r="P41" s="686"/>
      <c r="Q41" s="686"/>
      <c r="R41" s="702"/>
      <c r="S41" s="685" t="s">
        <v>127</v>
      </c>
      <c r="T41" s="686"/>
      <c r="U41" s="686"/>
      <c r="V41" s="702"/>
      <c r="W41" s="701" t="s">
        <v>127</v>
      </c>
      <c r="X41" s="686"/>
      <c r="Y41" s="686"/>
      <c r="Z41" s="687"/>
    </row>
    <row r="42" spans="2:27" ht="13.5" customHeight="1">
      <c r="B42" s="688" t="s">
        <v>419</v>
      </c>
      <c r="C42" s="688"/>
      <c r="D42" s="688"/>
      <c r="E42" s="688"/>
      <c r="F42" s="689"/>
      <c r="G42" s="685">
        <f>SUM(G43:J46)</f>
        <v>158965</v>
      </c>
      <c r="H42" s="686"/>
      <c r="I42" s="686"/>
      <c r="J42" s="702"/>
      <c r="K42" s="685">
        <f>SUM(K43:N46)</f>
        <v>138967</v>
      </c>
      <c r="L42" s="686"/>
      <c r="M42" s="686"/>
      <c r="N42" s="702"/>
      <c r="O42" s="685">
        <f>SUM(O43:R46)</f>
        <v>119205</v>
      </c>
      <c r="P42" s="686"/>
      <c r="Q42" s="686"/>
      <c r="R42" s="702"/>
      <c r="S42" s="685">
        <f>SUM(S43:V46)</f>
        <v>101252</v>
      </c>
      <c r="T42" s="686"/>
      <c r="U42" s="686"/>
      <c r="V42" s="702"/>
      <c r="W42" s="701">
        <f>SUM(W43:Z46)</f>
        <v>85829</v>
      </c>
      <c r="X42" s="686"/>
      <c r="Y42" s="686"/>
      <c r="Z42" s="687"/>
    </row>
    <row r="43" spans="2:27" ht="13.5" customHeight="1">
      <c r="B43" s="739" t="s">
        <v>420</v>
      </c>
      <c r="C43" s="739"/>
      <c r="D43" s="739"/>
      <c r="E43" s="739"/>
      <c r="F43" s="740"/>
      <c r="G43" s="685">
        <v>158962</v>
      </c>
      <c r="H43" s="686"/>
      <c r="I43" s="686"/>
      <c r="J43" s="702"/>
      <c r="K43" s="685">
        <v>138965</v>
      </c>
      <c r="L43" s="686"/>
      <c r="M43" s="686"/>
      <c r="N43" s="702"/>
      <c r="O43" s="685">
        <v>119203</v>
      </c>
      <c r="P43" s="686"/>
      <c r="Q43" s="686"/>
      <c r="R43" s="702"/>
      <c r="S43" s="685">
        <v>101033</v>
      </c>
      <c r="T43" s="686"/>
      <c r="U43" s="686"/>
      <c r="V43" s="702"/>
      <c r="W43" s="701">
        <v>85706</v>
      </c>
      <c r="X43" s="686"/>
      <c r="Y43" s="686"/>
      <c r="Z43" s="687"/>
    </row>
    <row r="44" spans="2:27" ht="13.5" customHeight="1">
      <c r="B44" s="31" t="s">
        <v>421</v>
      </c>
      <c r="C44" s="31"/>
      <c r="D44" s="31"/>
      <c r="E44" s="31"/>
      <c r="F44" s="86"/>
      <c r="G44" s="668" t="s">
        <v>127</v>
      </c>
      <c r="H44" s="669"/>
      <c r="I44" s="669"/>
      <c r="J44" s="670"/>
      <c r="K44" s="668" t="s">
        <v>127</v>
      </c>
      <c r="L44" s="669"/>
      <c r="M44" s="669"/>
      <c r="N44" s="670"/>
      <c r="O44" s="668" t="s">
        <v>127</v>
      </c>
      <c r="P44" s="669"/>
      <c r="Q44" s="669"/>
      <c r="R44" s="670"/>
      <c r="S44" s="668" t="s">
        <v>127</v>
      </c>
      <c r="T44" s="669"/>
      <c r="U44" s="669"/>
      <c r="V44" s="670"/>
      <c r="W44" s="669" t="s">
        <v>127</v>
      </c>
      <c r="X44" s="669"/>
      <c r="Y44" s="669"/>
      <c r="Z44" s="669"/>
      <c r="AA44" s="74"/>
    </row>
    <row r="45" spans="2:27" ht="13.5" customHeight="1">
      <c r="B45" s="31" t="s">
        <v>422</v>
      </c>
      <c r="C45" s="31"/>
      <c r="D45" s="31"/>
      <c r="E45" s="31"/>
      <c r="F45" s="86"/>
      <c r="G45" s="685">
        <v>3</v>
      </c>
      <c r="H45" s="686"/>
      <c r="I45" s="686"/>
      <c r="J45" s="702"/>
      <c r="K45" s="685">
        <v>2</v>
      </c>
      <c r="L45" s="686"/>
      <c r="M45" s="686"/>
      <c r="N45" s="702"/>
      <c r="O45" s="685">
        <v>2</v>
      </c>
      <c r="P45" s="686"/>
      <c r="Q45" s="686"/>
      <c r="R45" s="702"/>
      <c r="S45" s="685">
        <v>219</v>
      </c>
      <c r="T45" s="686"/>
      <c r="U45" s="686"/>
      <c r="V45" s="702"/>
      <c r="W45" s="701">
        <v>123</v>
      </c>
      <c r="X45" s="686"/>
      <c r="Y45" s="686"/>
      <c r="Z45" s="687"/>
    </row>
    <row r="46" spans="2:27" ht="13.5" customHeight="1">
      <c r="B46" s="31" t="s">
        <v>423</v>
      </c>
      <c r="C46" s="31"/>
      <c r="D46" s="31"/>
      <c r="E46" s="31"/>
      <c r="F46" s="86"/>
      <c r="G46" s="685" t="s">
        <v>127</v>
      </c>
      <c r="H46" s="686"/>
      <c r="I46" s="686"/>
      <c r="J46" s="702"/>
      <c r="K46" s="685" t="s">
        <v>127</v>
      </c>
      <c r="L46" s="686"/>
      <c r="M46" s="686"/>
      <c r="N46" s="702"/>
      <c r="O46" s="685" t="s">
        <v>127</v>
      </c>
      <c r="P46" s="686"/>
      <c r="Q46" s="686"/>
      <c r="R46" s="702"/>
      <c r="S46" s="685" t="s">
        <v>127</v>
      </c>
      <c r="T46" s="686"/>
      <c r="U46" s="686"/>
      <c r="V46" s="702"/>
      <c r="W46" s="701" t="s">
        <v>127</v>
      </c>
      <c r="X46" s="686"/>
      <c r="Y46" s="686"/>
      <c r="Z46" s="687"/>
    </row>
    <row r="47" spans="2:27" ht="13.5" customHeight="1">
      <c r="B47" s="688" t="s">
        <v>424</v>
      </c>
      <c r="C47" s="688"/>
      <c r="D47" s="688"/>
      <c r="E47" s="688"/>
      <c r="F47" s="689"/>
      <c r="G47" s="685">
        <f>SUM(G48:J49)</f>
        <v>742</v>
      </c>
      <c r="H47" s="686"/>
      <c r="I47" s="686"/>
      <c r="J47" s="702"/>
      <c r="K47" s="685">
        <f>SUM(K48:N49)</f>
        <v>154</v>
      </c>
      <c r="L47" s="686"/>
      <c r="M47" s="686"/>
      <c r="N47" s="702"/>
      <c r="O47" s="685">
        <f>SUM(O48:R49)</f>
        <v>279</v>
      </c>
      <c r="P47" s="686"/>
      <c r="Q47" s="686"/>
      <c r="R47" s="702"/>
      <c r="S47" s="685">
        <f>SUM(S48:V49)</f>
        <v>526</v>
      </c>
      <c r="T47" s="686"/>
      <c r="U47" s="686"/>
      <c r="V47" s="702"/>
      <c r="W47" s="701">
        <f>SUM(W48:Z49)</f>
        <v>122</v>
      </c>
      <c r="X47" s="686"/>
      <c r="Y47" s="686"/>
      <c r="Z47" s="687"/>
    </row>
    <row r="48" spans="2:27" ht="13.5" customHeight="1">
      <c r="B48" s="256" t="s">
        <v>425</v>
      </c>
      <c r="C48" s="256"/>
      <c r="D48" s="256"/>
      <c r="E48" s="256"/>
      <c r="F48" s="285"/>
      <c r="G48" s="685">
        <v>742</v>
      </c>
      <c r="H48" s="686"/>
      <c r="I48" s="686"/>
      <c r="J48" s="702"/>
      <c r="K48" s="685" t="s">
        <v>127</v>
      </c>
      <c r="L48" s="686"/>
      <c r="M48" s="686"/>
      <c r="N48" s="702"/>
      <c r="O48" s="685" t="s">
        <v>127</v>
      </c>
      <c r="P48" s="686"/>
      <c r="Q48" s="686"/>
      <c r="R48" s="702"/>
      <c r="S48" s="685">
        <v>526</v>
      </c>
      <c r="T48" s="686"/>
      <c r="U48" s="686"/>
      <c r="V48" s="702"/>
      <c r="W48" s="701">
        <v>122</v>
      </c>
      <c r="X48" s="686"/>
      <c r="Y48" s="686"/>
      <c r="Z48" s="687"/>
    </row>
    <row r="49" spans="2:26" ht="13.5" customHeight="1">
      <c r="B49" s="254" t="s">
        <v>426</v>
      </c>
      <c r="C49" s="254"/>
      <c r="D49" s="254"/>
      <c r="E49" s="254"/>
      <c r="F49" s="285"/>
      <c r="G49" s="685" t="s">
        <v>127</v>
      </c>
      <c r="H49" s="686"/>
      <c r="I49" s="686"/>
      <c r="J49" s="702"/>
      <c r="K49" s="685">
        <v>154</v>
      </c>
      <c r="L49" s="686"/>
      <c r="M49" s="686"/>
      <c r="N49" s="702"/>
      <c r="O49" s="685">
        <v>279</v>
      </c>
      <c r="P49" s="686"/>
      <c r="Q49" s="686"/>
      <c r="R49" s="702"/>
      <c r="S49" s="685" t="s">
        <v>127</v>
      </c>
      <c r="T49" s="686"/>
      <c r="U49" s="686"/>
      <c r="V49" s="702"/>
      <c r="W49" s="701" t="s">
        <v>127</v>
      </c>
      <c r="X49" s="686"/>
      <c r="Y49" s="686"/>
      <c r="Z49" s="687"/>
    </row>
    <row r="50" spans="2:26" ht="13.5" customHeight="1">
      <c r="B50" s="92"/>
      <c r="C50" s="92"/>
      <c r="D50" s="92"/>
      <c r="E50" s="92"/>
      <c r="F50" s="286"/>
      <c r="G50" s="736"/>
      <c r="H50" s="737"/>
      <c r="I50" s="737"/>
      <c r="J50" s="738"/>
      <c r="K50" s="736"/>
      <c r="L50" s="737"/>
      <c r="M50" s="737"/>
      <c r="N50" s="738"/>
      <c r="O50" s="736"/>
      <c r="P50" s="737"/>
      <c r="Q50" s="737"/>
      <c r="R50" s="738"/>
      <c r="S50" s="736"/>
      <c r="T50" s="737"/>
      <c r="U50" s="737"/>
      <c r="V50" s="738"/>
      <c r="W50" s="743"/>
      <c r="X50" s="737"/>
      <c r="Y50" s="737"/>
      <c r="Z50" s="744"/>
    </row>
    <row r="51" spans="2:26" ht="13.5" customHeight="1">
      <c r="B51" s="31" t="s">
        <v>427</v>
      </c>
      <c r="C51" s="31"/>
      <c r="D51" s="31"/>
      <c r="E51" s="31"/>
      <c r="F51" s="86"/>
      <c r="G51" s="685">
        <v>197226</v>
      </c>
      <c r="H51" s="686"/>
      <c r="I51" s="686"/>
      <c r="J51" s="702"/>
      <c r="K51" s="685">
        <v>111196</v>
      </c>
      <c r="L51" s="686"/>
      <c r="M51" s="686"/>
      <c r="N51" s="702"/>
      <c r="O51" s="685">
        <v>71116</v>
      </c>
      <c r="P51" s="686"/>
      <c r="Q51" s="686"/>
      <c r="R51" s="702"/>
      <c r="S51" s="685">
        <v>141231</v>
      </c>
      <c r="T51" s="686"/>
      <c r="U51" s="686"/>
      <c r="V51" s="702"/>
      <c r="W51" s="701">
        <v>27458</v>
      </c>
      <c r="X51" s="686"/>
      <c r="Y51" s="686"/>
      <c r="Z51" s="687"/>
    </row>
    <row r="52" spans="2:26" ht="13.5" customHeight="1">
      <c r="B52" s="741" t="s">
        <v>428</v>
      </c>
      <c r="C52" s="741"/>
      <c r="D52" s="741"/>
      <c r="E52" s="741"/>
      <c r="F52" s="742"/>
      <c r="G52" s="668">
        <v>109864</v>
      </c>
      <c r="H52" s="669"/>
      <c r="I52" s="669"/>
      <c r="J52" s="670"/>
      <c r="K52" s="668">
        <v>117090</v>
      </c>
      <c r="L52" s="669"/>
      <c r="M52" s="669"/>
      <c r="N52" s="670"/>
      <c r="O52" s="668">
        <v>117286</v>
      </c>
      <c r="P52" s="669"/>
      <c r="Q52" s="669"/>
      <c r="R52" s="670"/>
      <c r="S52" s="668">
        <v>117402</v>
      </c>
      <c r="T52" s="669"/>
      <c r="U52" s="669"/>
      <c r="V52" s="670"/>
      <c r="W52" s="669">
        <v>158633</v>
      </c>
      <c r="X52" s="669"/>
      <c r="Y52" s="669"/>
      <c r="Z52" s="669"/>
    </row>
    <row r="53" spans="2:26" ht="13.5" customHeight="1">
      <c r="B53" s="739" t="s">
        <v>477</v>
      </c>
      <c r="C53" s="739"/>
      <c r="D53" s="739"/>
      <c r="E53" s="739"/>
      <c r="F53" s="740"/>
      <c r="G53" s="685">
        <v>180000</v>
      </c>
      <c r="H53" s="686"/>
      <c r="I53" s="686"/>
      <c r="J53" s="702"/>
      <c r="K53" s="685">
        <v>190000</v>
      </c>
      <c r="L53" s="686"/>
      <c r="M53" s="686"/>
      <c r="N53" s="702"/>
      <c r="O53" s="685">
        <v>111000</v>
      </c>
      <c r="P53" s="686"/>
      <c r="Q53" s="686"/>
      <c r="R53" s="702"/>
      <c r="S53" s="685">
        <v>71000</v>
      </c>
      <c r="T53" s="686"/>
      <c r="U53" s="686"/>
      <c r="V53" s="702"/>
      <c r="W53" s="701">
        <v>100000</v>
      </c>
      <c r="X53" s="686"/>
      <c r="Y53" s="686"/>
      <c r="Z53" s="687"/>
    </row>
    <row r="54" spans="2:26" ht="13.5" customHeight="1" thickBot="1">
      <c r="B54" s="750" t="s">
        <v>478</v>
      </c>
      <c r="C54" s="750"/>
      <c r="D54" s="750"/>
      <c r="E54" s="750"/>
      <c r="F54" s="751"/>
      <c r="G54" s="745">
        <f>SUM(G51:J53)</f>
        <v>487090</v>
      </c>
      <c r="H54" s="746"/>
      <c r="I54" s="746"/>
      <c r="J54" s="747"/>
      <c r="K54" s="745">
        <f>SUM(K51:N53)</f>
        <v>418286</v>
      </c>
      <c r="L54" s="746"/>
      <c r="M54" s="746"/>
      <c r="N54" s="747"/>
      <c r="O54" s="745">
        <f>SUM(O51:R53)</f>
        <v>299402</v>
      </c>
      <c r="P54" s="746"/>
      <c r="Q54" s="746"/>
      <c r="R54" s="747"/>
      <c r="S54" s="745">
        <f>SUM(S51:V53)</f>
        <v>329633</v>
      </c>
      <c r="T54" s="746"/>
      <c r="U54" s="746"/>
      <c r="V54" s="747"/>
      <c r="W54" s="748">
        <f>SUM(W51:Z53)</f>
        <v>286091</v>
      </c>
      <c r="X54" s="746"/>
      <c r="Y54" s="746"/>
      <c r="Z54" s="749"/>
    </row>
  </sheetData>
  <mergeCells count="248">
    <mergeCell ref="S54:V54"/>
    <mergeCell ref="W54:Z54"/>
    <mergeCell ref="B53:F53"/>
    <mergeCell ref="G53:J53"/>
    <mergeCell ref="K53:N53"/>
    <mergeCell ref="O53:R53"/>
    <mergeCell ref="S53:V53"/>
    <mergeCell ref="W53:Z53"/>
    <mergeCell ref="B54:F54"/>
    <mergeCell ref="G54:J54"/>
    <mergeCell ref="K54:N54"/>
    <mergeCell ref="O54:R54"/>
    <mergeCell ref="S50:V50"/>
    <mergeCell ref="W50:Z50"/>
    <mergeCell ref="W49:Z49"/>
    <mergeCell ref="G47:J47"/>
    <mergeCell ref="K47:N47"/>
    <mergeCell ref="O47:R47"/>
    <mergeCell ref="W48:Z48"/>
    <mergeCell ref="G48:J48"/>
    <mergeCell ref="K48:N48"/>
    <mergeCell ref="G49:J49"/>
    <mergeCell ref="K49:N49"/>
    <mergeCell ref="O49:R49"/>
    <mergeCell ref="S49:V49"/>
    <mergeCell ref="K50:N50"/>
    <mergeCell ref="O50:R50"/>
    <mergeCell ref="S51:V51"/>
    <mergeCell ref="W51:Z51"/>
    <mergeCell ref="G52:J52"/>
    <mergeCell ref="K52:N52"/>
    <mergeCell ref="O52:R52"/>
    <mergeCell ref="S52:V52"/>
    <mergeCell ref="W52:Z52"/>
    <mergeCell ref="B52:F52"/>
    <mergeCell ref="G51:J51"/>
    <mergeCell ref="K51:N51"/>
    <mergeCell ref="O51:R51"/>
    <mergeCell ref="B17:F17"/>
    <mergeCell ref="G50:J50"/>
    <mergeCell ref="G17:J17"/>
    <mergeCell ref="G19:J19"/>
    <mergeCell ref="G21:J21"/>
    <mergeCell ref="G23:J23"/>
    <mergeCell ref="G25:J25"/>
    <mergeCell ref="G16:J16"/>
    <mergeCell ref="G22:J22"/>
    <mergeCell ref="B33:F33"/>
    <mergeCell ref="B34:F34"/>
    <mergeCell ref="B42:F42"/>
    <mergeCell ref="B43:F43"/>
    <mergeCell ref="B47:F47"/>
    <mergeCell ref="G33:J33"/>
    <mergeCell ref="W9:Z9"/>
    <mergeCell ref="W11:Z11"/>
    <mergeCell ref="B13:F13"/>
    <mergeCell ref="G13:J13"/>
    <mergeCell ref="K13:N13"/>
    <mergeCell ref="O13:R13"/>
    <mergeCell ref="S13:V13"/>
    <mergeCell ref="W13:Z13"/>
    <mergeCell ref="G7:J7"/>
    <mergeCell ref="B8:F8"/>
    <mergeCell ref="G8:J8"/>
    <mergeCell ref="K8:N8"/>
    <mergeCell ref="O8:R8"/>
    <mergeCell ref="S8:V8"/>
    <mergeCell ref="W8:Z8"/>
    <mergeCell ref="G10:J10"/>
    <mergeCell ref="K10:N10"/>
    <mergeCell ref="O10:R10"/>
    <mergeCell ref="S10:V10"/>
    <mergeCell ref="W10:Z10"/>
    <mergeCell ref="O9:R9"/>
    <mergeCell ref="S9:V9"/>
    <mergeCell ref="O12:R12"/>
    <mergeCell ref="G12:J12"/>
    <mergeCell ref="W2:Z2"/>
    <mergeCell ref="B3:F3"/>
    <mergeCell ref="G3:J3"/>
    <mergeCell ref="K3:N3"/>
    <mergeCell ref="O3:R3"/>
    <mergeCell ref="S3:V3"/>
    <mergeCell ref="W3:Z3"/>
    <mergeCell ref="B4:F4"/>
    <mergeCell ref="G4:J4"/>
    <mergeCell ref="K4:N4"/>
    <mergeCell ref="O4:R4"/>
    <mergeCell ref="S4:V4"/>
    <mergeCell ref="W4:Z4"/>
    <mergeCell ref="B5:F5"/>
    <mergeCell ref="G5:J5"/>
    <mergeCell ref="K5:N5"/>
    <mergeCell ref="O5:R5"/>
    <mergeCell ref="S5:V5"/>
    <mergeCell ref="W5:Z5"/>
    <mergeCell ref="K7:N7"/>
    <mergeCell ref="O7:R7"/>
    <mergeCell ref="S7:V7"/>
    <mergeCell ref="W7:Z7"/>
    <mergeCell ref="O6:R6"/>
    <mergeCell ref="S6:V6"/>
    <mergeCell ref="G6:J6"/>
    <mergeCell ref="K6:N6"/>
    <mergeCell ref="W6:Z6"/>
    <mergeCell ref="S12:V12"/>
    <mergeCell ref="W12:Z12"/>
    <mergeCell ref="B14:F14"/>
    <mergeCell ref="G14:J14"/>
    <mergeCell ref="K14:N14"/>
    <mergeCell ref="O14:R14"/>
    <mergeCell ref="S14:V14"/>
    <mergeCell ref="W14:Z14"/>
    <mergeCell ref="O15:R15"/>
    <mergeCell ref="S15:V15"/>
    <mergeCell ref="W15:Z15"/>
    <mergeCell ref="G15:J15"/>
    <mergeCell ref="K16:N16"/>
    <mergeCell ref="O16:R16"/>
    <mergeCell ref="S16:V16"/>
    <mergeCell ref="W16:Z16"/>
    <mergeCell ref="O17:R17"/>
    <mergeCell ref="S17:V17"/>
    <mergeCell ref="W17:Z17"/>
    <mergeCell ref="G18:J18"/>
    <mergeCell ref="K18:N18"/>
    <mergeCell ref="O18:R18"/>
    <mergeCell ref="S18:V18"/>
    <mergeCell ref="W18:Z18"/>
    <mergeCell ref="O19:R19"/>
    <mergeCell ref="S19:V19"/>
    <mergeCell ref="W19:Z19"/>
    <mergeCell ref="G20:J20"/>
    <mergeCell ref="K20:N20"/>
    <mergeCell ref="O20:R20"/>
    <mergeCell ref="S20:V20"/>
    <mergeCell ref="W20:Z20"/>
    <mergeCell ref="O21:R21"/>
    <mergeCell ref="S21:V21"/>
    <mergeCell ref="W21:Z21"/>
    <mergeCell ref="K22:N22"/>
    <mergeCell ref="O22:R22"/>
    <mergeCell ref="S22:V22"/>
    <mergeCell ref="W22:Z22"/>
    <mergeCell ref="S23:V23"/>
    <mergeCell ref="W23:Z23"/>
    <mergeCell ref="G24:J24"/>
    <mergeCell ref="K24:N24"/>
    <mergeCell ref="O24:R24"/>
    <mergeCell ref="S24:V24"/>
    <mergeCell ref="W24:Z24"/>
    <mergeCell ref="O25:R25"/>
    <mergeCell ref="S25:V25"/>
    <mergeCell ref="W25:Z25"/>
    <mergeCell ref="W31:Z31"/>
    <mergeCell ref="G32:J32"/>
    <mergeCell ref="K32:N32"/>
    <mergeCell ref="O32:R32"/>
    <mergeCell ref="S32:V32"/>
    <mergeCell ref="W32:Z32"/>
    <mergeCell ref="K33:N33"/>
    <mergeCell ref="O33:R33"/>
    <mergeCell ref="S33:V33"/>
    <mergeCell ref="W33:Z33"/>
    <mergeCell ref="G34:J34"/>
    <mergeCell ref="K34:N34"/>
    <mergeCell ref="O34:R34"/>
    <mergeCell ref="S34:V34"/>
    <mergeCell ref="W34:Z34"/>
    <mergeCell ref="W37:Z37"/>
    <mergeCell ref="G38:J38"/>
    <mergeCell ref="K38:N38"/>
    <mergeCell ref="O38:R38"/>
    <mergeCell ref="S38:V38"/>
    <mergeCell ref="W38:Z38"/>
    <mergeCell ref="G35:J35"/>
    <mergeCell ref="K35:N35"/>
    <mergeCell ref="O35:R35"/>
    <mergeCell ref="S35:V35"/>
    <mergeCell ref="W35:Z35"/>
    <mergeCell ref="G36:J36"/>
    <mergeCell ref="K36:N36"/>
    <mergeCell ref="O36:R36"/>
    <mergeCell ref="S36:V36"/>
    <mergeCell ref="W36:Z36"/>
    <mergeCell ref="W41:Z41"/>
    <mergeCell ref="K42:N42"/>
    <mergeCell ref="O42:R42"/>
    <mergeCell ref="S42:V42"/>
    <mergeCell ref="W42:Z42"/>
    <mergeCell ref="G39:J39"/>
    <mergeCell ref="K39:N39"/>
    <mergeCell ref="O39:R39"/>
    <mergeCell ref="S39:V39"/>
    <mergeCell ref="W39:Z39"/>
    <mergeCell ref="G40:J40"/>
    <mergeCell ref="K40:N40"/>
    <mergeCell ref="O40:R40"/>
    <mergeCell ref="S40:V40"/>
    <mergeCell ref="W40:Z40"/>
    <mergeCell ref="W45:Z45"/>
    <mergeCell ref="G46:J46"/>
    <mergeCell ref="K46:N46"/>
    <mergeCell ref="O46:R46"/>
    <mergeCell ref="W46:Z46"/>
    <mergeCell ref="W47:Z47"/>
    <mergeCell ref="O11:R11"/>
    <mergeCell ref="S11:V11"/>
    <mergeCell ref="O48:R48"/>
    <mergeCell ref="S48:V48"/>
    <mergeCell ref="G45:J45"/>
    <mergeCell ref="K45:N45"/>
    <mergeCell ref="O45:R45"/>
    <mergeCell ref="O43:R43"/>
    <mergeCell ref="S43:V43"/>
    <mergeCell ref="O23:R23"/>
    <mergeCell ref="S46:V46"/>
    <mergeCell ref="G42:J42"/>
    <mergeCell ref="S47:V47"/>
    <mergeCell ref="S45:V45"/>
    <mergeCell ref="G43:J43"/>
    <mergeCell ref="K43:N43"/>
    <mergeCell ref="W43:Z43"/>
    <mergeCell ref="W44:Z44"/>
    <mergeCell ref="G9:J9"/>
    <mergeCell ref="K9:N9"/>
    <mergeCell ref="G44:J44"/>
    <mergeCell ref="K44:N44"/>
    <mergeCell ref="O44:R44"/>
    <mergeCell ref="S44:V44"/>
    <mergeCell ref="G11:J11"/>
    <mergeCell ref="K11:N11"/>
    <mergeCell ref="B32:F32"/>
    <mergeCell ref="K25:N25"/>
    <mergeCell ref="K23:N23"/>
    <mergeCell ref="K21:N21"/>
    <mergeCell ref="K19:N19"/>
    <mergeCell ref="K17:N17"/>
    <mergeCell ref="K15:N15"/>
    <mergeCell ref="K12:N12"/>
    <mergeCell ref="G41:J41"/>
    <mergeCell ref="K41:N41"/>
    <mergeCell ref="O41:R41"/>
    <mergeCell ref="S41:V41"/>
    <mergeCell ref="G37:J37"/>
    <mergeCell ref="K37:N37"/>
    <mergeCell ref="O37:R37"/>
    <mergeCell ref="S37:V37"/>
  </mergeCells>
  <phoneticPr fontId="2"/>
  <pageMargins left="0.59055118110236227" right="0.39370078740157483" top="0.74803149606299213" bottom="0.74803149606299213" header="0.31496062992125984" footer="0.31496062992125984"/>
  <pageSetup paperSize="9" orientation="portrait" r:id="rId1"/>
  <headerFooter scaleWithDoc="0" alignWithMargins="0">
    <oddFooter>&amp;C129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B91"/>
  <sheetViews>
    <sheetView view="pageBreakPreview" zoomScaleNormal="100" zoomScaleSheetLayoutView="100" workbookViewId="0"/>
  </sheetViews>
  <sheetFormatPr defaultColWidth="3.6328125" defaultRowHeight="15" customHeight="1"/>
  <cols>
    <col min="1" max="2" width="3.6328125" style="34"/>
    <col min="3" max="8" width="3.81640625" style="34" customWidth="1"/>
    <col min="9" max="26" width="3.453125" style="34" customWidth="1"/>
    <col min="27" max="28" width="3.6328125" style="34"/>
    <col min="29" max="16384" width="3.6328125" style="41"/>
  </cols>
  <sheetData>
    <row r="1" spans="1:26" ht="15" customHeight="1">
      <c r="A1" s="32"/>
      <c r="B1" s="32"/>
      <c r="C1" s="33" t="s">
        <v>109</v>
      </c>
      <c r="D1" s="32"/>
      <c r="E1" s="32"/>
      <c r="F1" s="32"/>
      <c r="G1" s="32"/>
      <c r="H1" s="32"/>
      <c r="I1" s="32"/>
      <c r="J1" s="32"/>
      <c r="K1" s="32"/>
      <c r="L1" s="32"/>
      <c r="M1" s="32"/>
      <c r="Q1" s="35"/>
    </row>
    <row r="2" spans="1:26" ht="15" customHeight="1">
      <c r="A2" s="32"/>
      <c r="B2" s="32"/>
      <c r="C2" s="72" t="s">
        <v>193</v>
      </c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26" ht="15" customHeight="1" thickBot="1">
      <c r="A3" s="32"/>
      <c r="B3" s="32"/>
      <c r="C3" s="32"/>
      <c r="D3" s="32"/>
      <c r="E3" s="32"/>
      <c r="F3" s="32"/>
      <c r="G3" s="32"/>
      <c r="H3" s="32"/>
      <c r="I3" s="32"/>
      <c r="J3" s="32"/>
      <c r="K3" s="36"/>
      <c r="L3" s="36"/>
      <c r="M3" s="36"/>
    </row>
    <row r="4" spans="1:26" ht="12" customHeight="1">
      <c r="A4" s="37"/>
      <c r="B4" s="37"/>
      <c r="C4" s="838"/>
      <c r="D4" s="838"/>
      <c r="E4" s="838"/>
      <c r="F4" s="838"/>
      <c r="G4" s="838"/>
      <c r="H4" s="839"/>
      <c r="I4" s="803" t="s">
        <v>282</v>
      </c>
      <c r="J4" s="804"/>
      <c r="K4" s="804"/>
      <c r="L4" s="804"/>
      <c r="M4" s="804"/>
      <c r="N4" s="804"/>
      <c r="O4" s="804"/>
      <c r="P4" s="804"/>
      <c r="Q4" s="805"/>
      <c r="R4" s="803" t="s">
        <v>450</v>
      </c>
      <c r="S4" s="804"/>
      <c r="T4" s="804"/>
      <c r="U4" s="804"/>
      <c r="V4" s="804"/>
      <c r="W4" s="804"/>
      <c r="X4" s="804"/>
      <c r="Y4" s="804"/>
      <c r="Z4" s="805"/>
    </row>
    <row r="5" spans="1:26" ht="12" customHeight="1" thickBot="1">
      <c r="A5" s="32"/>
      <c r="B5" s="37"/>
      <c r="C5" s="840"/>
      <c r="D5" s="840"/>
      <c r="E5" s="840"/>
      <c r="F5" s="840"/>
      <c r="G5" s="840"/>
      <c r="H5" s="841"/>
      <c r="I5" s="806" t="s">
        <v>137</v>
      </c>
      <c r="J5" s="807"/>
      <c r="K5" s="808"/>
      <c r="L5" s="809" t="s">
        <v>136</v>
      </c>
      <c r="M5" s="807"/>
      <c r="N5" s="808"/>
      <c r="O5" s="810" t="s">
        <v>135</v>
      </c>
      <c r="P5" s="810"/>
      <c r="Q5" s="797"/>
      <c r="R5" s="806" t="s">
        <v>137</v>
      </c>
      <c r="S5" s="807"/>
      <c r="T5" s="808"/>
      <c r="U5" s="809" t="s">
        <v>136</v>
      </c>
      <c r="V5" s="807"/>
      <c r="W5" s="808"/>
      <c r="X5" s="810" t="s">
        <v>135</v>
      </c>
      <c r="Y5" s="810"/>
      <c r="Z5" s="797"/>
    </row>
    <row r="6" spans="1:26" ht="12" customHeight="1">
      <c r="A6" s="37"/>
      <c r="B6" s="32"/>
      <c r="C6" s="834" t="s">
        <v>200</v>
      </c>
      <c r="D6" s="834"/>
      <c r="E6" s="834"/>
      <c r="F6" s="834"/>
      <c r="G6" s="834"/>
      <c r="H6" s="835"/>
      <c r="I6" s="811">
        <f>SUM(I7:K17)</f>
        <v>60815</v>
      </c>
      <c r="J6" s="812"/>
      <c r="K6" s="813"/>
      <c r="L6" s="814">
        <f>SUM(L7:N17)</f>
        <v>5397417</v>
      </c>
      <c r="M6" s="812"/>
      <c r="N6" s="813"/>
      <c r="O6" s="812">
        <f>SUM(O7:Q17)</f>
        <v>73086872</v>
      </c>
      <c r="P6" s="812"/>
      <c r="Q6" s="802"/>
      <c r="R6" s="811">
        <f>SUM(R7:T17)</f>
        <v>60648</v>
      </c>
      <c r="S6" s="812"/>
      <c r="T6" s="813"/>
      <c r="U6" s="814">
        <f>SUM(U7:W17)</f>
        <v>5390632</v>
      </c>
      <c r="V6" s="812"/>
      <c r="W6" s="813"/>
      <c r="X6" s="814">
        <f>SUM(X7:Z17)</f>
        <v>69935361</v>
      </c>
      <c r="Y6" s="812"/>
      <c r="Z6" s="802"/>
    </row>
    <row r="7" spans="1:26" ht="12" customHeight="1">
      <c r="A7" s="32"/>
      <c r="B7" s="32"/>
      <c r="C7" s="836" t="s">
        <v>110</v>
      </c>
      <c r="D7" s="849"/>
      <c r="E7" s="849"/>
      <c r="F7" s="849"/>
      <c r="G7" s="849"/>
      <c r="H7" s="850"/>
      <c r="I7" s="769">
        <v>39039</v>
      </c>
      <c r="J7" s="770"/>
      <c r="K7" s="771"/>
      <c r="L7" s="772">
        <v>4064181</v>
      </c>
      <c r="M7" s="770"/>
      <c r="N7" s="771"/>
      <c r="O7" s="770">
        <v>63282186</v>
      </c>
      <c r="P7" s="770"/>
      <c r="Q7" s="755"/>
      <c r="R7" s="769">
        <v>38960</v>
      </c>
      <c r="S7" s="770"/>
      <c r="T7" s="771"/>
      <c r="U7" s="772">
        <v>4061213</v>
      </c>
      <c r="V7" s="770"/>
      <c r="W7" s="771"/>
      <c r="X7" s="770">
        <v>60499494</v>
      </c>
      <c r="Y7" s="770"/>
      <c r="Z7" s="755"/>
    </row>
    <row r="8" spans="1:26" ht="12" customHeight="1">
      <c r="A8" s="32"/>
      <c r="B8" s="32"/>
      <c r="C8" s="836" t="s">
        <v>111</v>
      </c>
      <c r="D8" s="836"/>
      <c r="E8" s="836"/>
      <c r="F8" s="836"/>
      <c r="G8" s="836"/>
      <c r="H8" s="837"/>
      <c r="I8" s="769">
        <v>583</v>
      </c>
      <c r="J8" s="770"/>
      <c r="K8" s="771"/>
      <c r="L8" s="772">
        <v>92186</v>
      </c>
      <c r="M8" s="770"/>
      <c r="N8" s="771"/>
      <c r="O8" s="770">
        <v>2012836</v>
      </c>
      <c r="P8" s="770"/>
      <c r="Q8" s="755"/>
      <c r="R8" s="769">
        <v>588</v>
      </c>
      <c r="S8" s="770"/>
      <c r="T8" s="771"/>
      <c r="U8" s="772">
        <v>94506</v>
      </c>
      <c r="V8" s="770"/>
      <c r="W8" s="771"/>
      <c r="X8" s="770">
        <v>2057201</v>
      </c>
      <c r="Y8" s="770"/>
      <c r="Z8" s="755"/>
    </row>
    <row r="9" spans="1:26" ht="12" customHeight="1">
      <c r="A9" s="32"/>
      <c r="B9" s="32"/>
      <c r="C9" s="836" t="s">
        <v>112</v>
      </c>
      <c r="D9" s="836"/>
      <c r="E9" s="836"/>
      <c r="F9" s="836"/>
      <c r="G9" s="836"/>
      <c r="H9" s="837"/>
      <c r="I9" s="769">
        <v>422</v>
      </c>
      <c r="J9" s="770"/>
      <c r="K9" s="771"/>
      <c r="L9" s="772">
        <v>56460</v>
      </c>
      <c r="M9" s="770"/>
      <c r="N9" s="771"/>
      <c r="O9" s="770">
        <v>1235127</v>
      </c>
      <c r="P9" s="770"/>
      <c r="Q9" s="755"/>
      <c r="R9" s="769">
        <v>424</v>
      </c>
      <c r="S9" s="770"/>
      <c r="T9" s="771"/>
      <c r="U9" s="772">
        <v>56798</v>
      </c>
      <c r="V9" s="770"/>
      <c r="W9" s="771"/>
      <c r="X9" s="770">
        <v>1156433</v>
      </c>
      <c r="Y9" s="770"/>
      <c r="Z9" s="755"/>
    </row>
    <row r="10" spans="1:26" ht="12" customHeight="1">
      <c r="A10" s="32"/>
      <c r="B10" s="32"/>
      <c r="C10" s="845" t="s">
        <v>113</v>
      </c>
      <c r="D10" s="845"/>
      <c r="E10" s="845"/>
      <c r="F10" s="845"/>
      <c r="G10" s="845"/>
      <c r="H10" s="846"/>
      <c r="I10" s="769" t="s">
        <v>127</v>
      </c>
      <c r="J10" s="770"/>
      <c r="K10" s="771"/>
      <c r="L10" s="772" t="s">
        <v>127</v>
      </c>
      <c r="M10" s="770"/>
      <c r="N10" s="771"/>
      <c r="O10" s="770" t="s">
        <v>127</v>
      </c>
      <c r="P10" s="770"/>
      <c r="Q10" s="755"/>
      <c r="R10" s="769" t="s">
        <v>127</v>
      </c>
      <c r="S10" s="770"/>
      <c r="T10" s="771"/>
      <c r="U10" s="772" t="s">
        <v>127</v>
      </c>
      <c r="V10" s="770"/>
      <c r="W10" s="771"/>
      <c r="X10" s="770" t="s">
        <v>127</v>
      </c>
      <c r="Y10" s="770"/>
      <c r="Z10" s="755"/>
    </row>
    <row r="11" spans="1:26" ht="12" customHeight="1">
      <c r="A11" s="32"/>
      <c r="B11" s="32"/>
      <c r="C11" s="845" t="s">
        <v>114</v>
      </c>
      <c r="D11" s="845"/>
      <c r="E11" s="845"/>
      <c r="F11" s="845"/>
      <c r="G11" s="845"/>
      <c r="H11" s="846"/>
      <c r="I11" s="769">
        <v>139</v>
      </c>
      <c r="J11" s="770"/>
      <c r="K11" s="771"/>
      <c r="L11" s="772">
        <v>26989</v>
      </c>
      <c r="M11" s="770"/>
      <c r="N11" s="771"/>
      <c r="O11" s="770">
        <v>335305</v>
      </c>
      <c r="P11" s="770"/>
      <c r="Q11" s="755"/>
      <c r="R11" s="769">
        <v>136</v>
      </c>
      <c r="S11" s="770"/>
      <c r="T11" s="771"/>
      <c r="U11" s="772">
        <v>26567</v>
      </c>
      <c r="V11" s="770"/>
      <c r="W11" s="771"/>
      <c r="X11" s="770">
        <v>311329</v>
      </c>
      <c r="Y11" s="770"/>
      <c r="Z11" s="755"/>
    </row>
    <row r="12" spans="1:26" ht="12" customHeight="1">
      <c r="A12" s="32"/>
      <c r="B12" s="32"/>
      <c r="C12" s="836" t="s">
        <v>115</v>
      </c>
      <c r="D12" s="836"/>
      <c r="E12" s="836"/>
      <c r="F12" s="836"/>
      <c r="G12" s="836"/>
      <c r="H12" s="837"/>
      <c r="I12" s="769">
        <v>1242</v>
      </c>
      <c r="J12" s="770"/>
      <c r="K12" s="771"/>
      <c r="L12" s="772">
        <v>109794</v>
      </c>
      <c r="M12" s="770"/>
      <c r="N12" s="771"/>
      <c r="O12" s="770">
        <v>2073826</v>
      </c>
      <c r="P12" s="770"/>
      <c r="Q12" s="755"/>
      <c r="R12" s="769">
        <v>1234</v>
      </c>
      <c r="S12" s="770"/>
      <c r="T12" s="771"/>
      <c r="U12" s="772">
        <v>108972</v>
      </c>
      <c r="V12" s="770"/>
      <c r="W12" s="771"/>
      <c r="X12" s="770">
        <v>1957807</v>
      </c>
      <c r="Y12" s="770"/>
      <c r="Z12" s="755"/>
    </row>
    <row r="13" spans="1:26" ht="12" customHeight="1">
      <c r="A13" s="32"/>
      <c r="B13" s="32"/>
      <c r="C13" s="836" t="s">
        <v>116</v>
      </c>
      <c r="D13" s="836"/>
      <c r="E13" s="836"/>
      <c r="F13" s="836"/>
      <c r="G13" s="836"/>
      <c r="H13" s="837"/>
      <c r="I13" s="769">
        <v>55</v>
      </c>
      <c r="J13" s="770"/>
      <c r="K13" s="771"/>
      <c r="L13" s="772">
        <v>9171</v>
      </c>
      <c r="M13" s="770"/>
      <c r="N13" s="771"/>
      <c r="O13" s="770">
        <v>203413</v>
      </c>
      <c r="P13" s="770"/>
      <c r="Q13" s="755"/>
      <c r="R13" s="769">
        <v>54</v>
      </c>
      <c r="S13" s="770"/>
      <c r="T13" s="771"/>
      <c r="U13" s="772">
        <v>8944</v>
      </c>
      <c r="V13" s="770"/>
      <c r="W13" s="771"/>
      <c r="X13" s="770">
        <v>184174</v>
      </c>
      <c r="Y13" s="770"/>
      <c r="Z13" s="755"/>
    </row>
    <row r="14" spans="1:26" ht="12" customHeight="1">
      <c r="A14" s="32"/>
      <c r="B14" s="32"/>
      <c r="C14" s="847" t="s">
        <v>214</v>
      </c>
      <c r="D14" s="847"/>
      <c r="E14" s="847"/>
      <c r="F14" s="847"/>
      <c r="G14" s="847"/>
      <c r="H14" s="848"/>
      <c r="I14" s="769" t="s">
        <v>127</v>
      </c>
      <c r="J14" s="770"/>
      <c r="K14" s="771"/>
      <c r="L14" s="772" t="s">
        <v>127</v>
      </c>
      <c r="M14" s="770"/>
      <c r="N14" s="771"/>
      <c r="O14" s="770" t="s">
        <v>127</v>
      </c>
      <c r="P14" s="770"/>
      <c r="Q14" s="755"/>
      <c r="R14" s="769" t="s">
        <v>127</v>
      </c>
      <c r="S14" s="770"/>
      <c r="T14" s="771"/>
      <c r="U14" s="772" t="s">
        <v>127</v>
      </c>
      <c r="V14" s="770"/>
      <c r="W14" s="771"/>
      <c r="X14" s="770" t="s">
        <v>127</v>
      </c>
      <c r="Y14" s="770"/>
      <c r="Z14" s="755"/>
    </row>
    <row r="15" spans="1:26" ht="12" customHeight="1">
      <c r="A15" s="32"/>
      <c r="B15" s="32"/>
      <c r="C15" s="836" t="s">
        <v>117</v>
      </c>
      <c r="D15" s="836"/>
      <c r="E15" s="836"/>
      <c r="F15" s="836"/>
      <c r="G15" s="836"/>
      <c r="H15" s="837"/>
      <c r="I15" s="769">
        <v>3581</v>
      </c>
      <c r="J15" s="770"/>
      <c r="K15" s="771"/>
      <c r="L15" s="772">
        <v>237636</v>
      </c>
      <c r="M15" s="770"/>
      <c r="N15" s="771"/>
      <c r="O15" s="770">
        <v>1516811</v>
      </c>
      <c r="P15" s="770"/>
      <c r="Q15" s="755"/>
      <c r="R15" s="769">
        <v>3585</v>
      </c>
      <c r="S15" s="770"/>
      <c r="T15" s="771"/>
      <c r="U15" s="772">
        <v>236989</v>
      </c>
      <c r="V15" s="770"/>
      <c r="W15" s="771"/>
      <c r="X15" s="770">
        <v>1436929</v>
      </c>
      <c r="Y15" s="770"/>
      <c r="Z15" s="755"/>
    </row>
    <row r="16" spans="1:26" ht="12" customHeight="1">
      <c r="A16" s="32"/>
      <c r="B16" s="32"/>
      <c r="C16" s="836" t="s">
        <v>118</v>
      </c>
      <c r="D16" s="836"/>
      <c r="E16" s="836"/>
      <c r="F16" s="836"/>
      <c r="G16" s="836"/>
      <c r="H16" s="837"/>
      <c r="I16" s="769" t="s">
        <v>127</v>
      </c>
      <c r="J16" s="770"/>
      <c r="K16" s="770"/>
      <c r="L16" s="772" t="s">
        <v>127</v>
      </c>
      <c r="M16" s="770"/>
      <c r="N16" s="770"/>
      <c r="O16" s="772" t="s">
        <v>127</v>
      </c>
      <c r="P16" s="770"/>
      <c r="Q16" s="755"/>
      <c r="R16" s="769" t="s">
        <v>127</v>
      </c>
      <c r="S16" s="770"/>
      <c r="T16" s="771"/>
      <c r="U16" s="772" t="s">
        <v>127</v>
      </c>
      <c r="V16" s="770"/>
      <c r="W16" s="771"/>
      <c r="X16" s="770" t="s">
        <v>127</v>
      </c>
      <c r="Y16" s="770"/>
      <c r="Z16" s="755"/>
    </row>
    <row r="17" spans="1:26" ht="12" customHeight="1" thickBot="1">
      <c r="A17" s="32"/>
      <c r="B17" s="32"/>
      <c r="C17" s="843" t="s">
        <v>215</v>
      </c>
      <c r="D17" s="843"/>
      <c r="E17" s="843"/>
      <c r="F17" s="843"/>
      <c r="G17" s="843"/>
      <c r="H17" s="844"/>
      <c r="I17" s="786">
        <v>15754</v>
      </c>
      <c r="J17" s="787"/>
      <c r="K17" s="788"/>
      <c r="L17" s="789">
        <v>801000</v>
      </c>
      <c r="M17" s="787"/>
      <c r="N17" s="788"/>
      <c r="O17" s="787">
        <v>2427368</v>
      </c>
      <c r="P17" s="787"/>
      <c r="Q17" s="759"/>
      <c r="R17" s="786">
        <v>15667</v>
      </c>
      <c r="S17" s="787"/>
      <c r="T17" s="788"/>
      <c r="U17" s="789">
        <v>796643</v>
      </c>
      <c r="V17" s="787"/>
      <c r="W17" s="788"/>
      <c r="X17" s="787">
        <v>2331994</v>
      </c>
      <c r="Y17" s="787"/>
      <c r="Z17" s="759"/>
    </row>
    <row r="18" spans="1:26" ht="16.25" customHeight="1">
      <c r="A18" s="32"/>
      <c r="B18" s="32"/>
      <c r="C18" s="39" t="s">
        <v>152</v>
      </c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</row>
    <row r="19" spans="1:26" ht="15" customHeight="1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9"/>
      <c r="S19" s="39"/>
      <c r="T19" s="39"/>
      <c r="U19" s="39"/>
      <c r="V19" s="39"/>
      <c r="W19" s="39"/>
      <c r="X19" s="39"/>
      <c r="Y19" s="39"/>
      <c r="Z19" s="39"/>
    </row>
    <row r="20" spans="1:26" ht="15" customHeight="1">
      <c r="A20" s="32"/>
      <c r="B20" s="32"/>
      <c r="C20" s="72" t="s">
        <v>194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9"/>
      <c r="S20" s="39"/>
      <c r="T20" s="39"/>
      <c r="U20" s="39"/>
      <c r="V20" s="39"/>
      <c r="W20" s="39"/>
      <c r="X20" s="39"/>
      <c r="Y20" s="39"/>
      <c r="Z20" s="39"/>
    </row>
    <row r="21" spans="1:26" ht="15" customHeight="1" thickBot="1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9"/>
      <c r="S21" s="39"/>
      <c r="T21" s="39"/>
      <c r="U21" s="39"/>
      <c r="V21" s="39"/>
      <c r="W21" s="39"/>
      <c r="X21" s="39"/>
      <c r="Y21" s="39"/>
      <c r="Z21" s="39"/>
    </row>
    <row r="22" spans="1:26" ht="12" customHeight="1">
      <c r="A22" s="37"/>
      <c r="B22" s="37"/>
      <c r="C22" s="838"/>
      <c r="D22" s="838"/>
      <c r="E22" s="838"/>
      <c r="F22" s="838"/>
      <c r="G22" s="838"/>
      <c r="H22" s="839"/>
      <c r="I22" s="803" t="s">
        <v>279</v>
      </c>
      <c r="J22" s="804"/>
      <c r="K22" s="804"/>
      <c r="L22" s="804"/>
      <c r="M22" s="804"/>
      <c r="N22" s="804"/>
      <c r="O22" s="804"/>
      <c r="P22" s="804"/>
      <c r="Q22" s="805"/>
      <c r="R22" s="790" t="s">
        <v>449</v>
      </c>
      <c r="S22" s="790"/>
      <c r="T22" s="790"/>
      <c r="U22" s="790"/>
      <c r="V22" s="790"/>
      <c r="W22" s="791"/>
      <c r="X22" s="791"/>
      <c r="Y22" s="791"/>
      <c r="Z22" s="791"/>
    </row>
    <row r="23" spans="1:26" ht="12" customHeight="1" thickBot="1">
      <c r="A23" s="32"/>
      <c r="B23" s="37"/>
      <c r="C23" s="840"/>
      <c r="D23" s="840"/>
      <c r="E23" s="840"/>
      <c r="F23" s="840"/>
      <c r="G23" s="840"/>
      <c r="H23" s="841"/>
      <c r="I23" s="806" t="s">
        <v>137</v>
      </c>
      <c r="J23" s="807"/>
      <c r="K23" s="808"/>
      <c r="L23" s="809" t="s">
        <v>136</v>
      </c>
      <c r="M23" s="807"/>
      <c r="N23" s="808"/>
      <c r="O23" s="809" t="s">
        <v>135</v>
      </c>
      <c r="P23" s="807"/>
      <c r="Q23" s="842"/>
      <c r="R23" s="792" t="s">
        <v>137</v>
      </c>
      <c r="S23" s="792"/>
      <c r="T23" s="793"/>
      <c r="U23" s="794" t="s">
        <v>136</v>
      </c>
      <c r="V23" s="795"/>
      <c r="W23" s="796"/>
      <c r="X23" s="797" t="s">
        <v>135</v>
      </c>
      <c r="Y23" s="798"/>
      <c r="Z23" s="798"/>
    </row>
    <row r="24" spans="1:26" ht="12" customHeight="1">
      <c r="A24" s="37"/>
      <c r="B24" s="32"/>
      <c r="C24" s="834" t="s">
        <v>452</v>
      </c>
      <c r="D24" s="834"/>
      <c r="E24" s="834"/>
      <c r="F24" s="834"/>
      <c r="G24" s="834"/>
      <c r="H24" s="835"/>
      <c r="I24" s="811">
        <f>SUM(I25:K30)</f>
        <v>11269</v>
      </c>
      <c r="J24" s="812"/>
      <c r="K24" s="813"/>
      <c r="L24" s="814">
        <f>SUM(L25:N30)</f>
        <v>1900038</v>
      </c>
      <c r="M24" s="812"/>
      <c r="N24" s="813"/>
      <c r="O24" s="814">
        <f>SUM(O25:Q30)</f>
        <v>58281565</v>
      </c>
      <c r="P24" s="812"/>
      <c r="Q24" s="802"/>
      <c r="R24" s="799">
        <f>SUM(R25:T30)</f>
        <v>11329</v>
      </c>
      <c r="S24" s="799"/>
      <c r="T24" s="800"/>
      <c r="U24" s="801">
        <f>SUM(U25:W30)</f>
        <v>1909266</v>
      </c>
      <c r="V24" s="799"/>
      <c r="W24" s="800"/>
      <c r="X24" s="802">
        <f>SUM(X25:Z30)</f>
        <v>57745637</v>
      </c>
      <c r="Y24" s="799"/>
      <c r="Z24" s="799"/>
    </row>
    <row r="25" spans="1:26" ht="12" customHeight="1">
      <c r="A25" s="32"/>
      <c r="B25" s="32"/>
      <c r="C25" s="827" t="s">
        <v>453</v>
      </c>
      <c r="D25" s="827"/>
      <c r="E25" s="827"/>
      <c r="F25" s="827"/>
      <c r="G25" s="827"/>
      <c r="H25" s="828"/>
      <c r="I25" s="829">
        <v>55</v>
      </c>
      <c r="J25" s="830"/>
      <c r="K25" s="831"/>
      <c r="L25" s="832">
        <v>29079</v>
      </c>
      <c r="M25" s="830"/>
      <c r="N25" s="831"/>
      <c r="O25" s="832">
        <v>1589277</v>
      </c>
      <c r="P25" s="830"/>
      <c r="Q25" s="833"/>
      <c r="R25" s="752">
        <v>55</v>
      </c>
      <c r="S25" s="752"/>
      <c r="T25" s="753"/>
      <c r="U25" s="754">
        <v>29079</v>
      </c>
      <c r="V25" s="752"/>
      <c r="W25" s="753"/>
      <c r="X25" s="755">
        <v>1566550</v>
      </c>
      <c r="Y25" s="752"/>
      <c r="Z25" s="752"/>
    </row>
    <row r="26" spans="1:26" ht="12" customHeight="1">
      <c r="A26" s="32"/>
      <c r="B26" s="32"/>
      <c r="C26" s="815" t="s">
        <v>454</v>
      </c>
      <c r="D26" s="815"/>
      <c r="E26" s="815"/>
      <c r="F26" s="815"/>
      <c r="G26" s="815"/>
      <c r="H26" s="816"/>
      <c r="I26" s="769">
        <v>1166</v>
      </c>
      <c r="J26" s="770"/>
      <c r="K26" s="771"/>
      <c r="L26" s="772">
        <v>398511</v>
      </c>
      <c r="M26" s="770"/>
      <c r="N26" s="771"/>
      <c r="O26" s="772">
        <v>22975343</v>
      </c>
      <c r="P26" s="770"/>
      <c r="Q26" s="755"/>
      <c r="R26" s="752">
        <v>1215</v>
      </c>
      <c r="S26" s="752"/>
      <c r="T26" s="753"/>
      <c r="U26" s="754">
        <v>402655</v>
      </c>
      <c r="V26" s="752"/>
      <c r="W26" s="753"/>
      <c r="X26" s="755">
        <v>23337484</v>
      </c>
      <c r="Y26" s="752"/>
      <c r="Z26" s="752"/>
    </row>
    <row r="27" spans="1:26" ht="12" customHeight="1">
      <c r="A27" s="32"/>
      <c r="B27" s="32"/>
      <c r="C27" s="815" t="s">
        <v>455</v>
      </c>
      <c r="D27" s="815"/>
      <c r="E27" s="815"/>
      <c r="F27" s="815"/>
      <c r="G27" s="815"/>
      <c r="H27" s="816"/>
      <c r="I27" s="769">
        <v>4236</v>
      </c>
      <c r="J27" s="770"/>
      <c r="K27" s="771"/>
      <c r="L27" s="772">
        <v>1043934</v>
      </c>
      <c r="M27" s="770"/>
      <c r="N27" s="771"/>
      <c r="O27" s="772">
        <v>27937125</v>
      </c>
      <c r="P27" s="770"/>
      <c r="Q27" s="755"/>
      <c r="R27" s="752">
        <v>4228</v>
      </c>
      <c r="S27" s="752"/>
      <c r="T27" s="753"/>
      <c r="U27" s="754">
        <v>1045321</v>
      </c>
      <c r="V27" s="752"/>
      <c r="W27" s="753"/>
      <c r="X27" s="755">
        <v>26932703</v>
      </c>
      <c r="Y27" s="752"/>
      <c r="Z27" s="752"/>
    </row>
    <row r="28" spans="1:26" ht="12" customHeight="1">
      <c r="A28" s="32"/>
      <c r="B28" s="32"/>
      <c r="C28" s="815" t="s">
        <v>456</v>
      </c>
      <c r="D28" s="815"/>
      <c r="E28" s="815"/>
      <c r="F28" s="815"/>
      <c r="G28" s="815"/>
      <c r="H28" s="816"/>
      <c r="I28" s="769">
        <v>3397</v>
      </c>
      <c r="J28" s="770"/>
      <c r="K28" s="771"/>
      <c r="L28" s="772">
        <v>307758</v>
      </c>
      <c r="M28" s="770"/>
      <c r="N28" s="771"/>
      <c r="O28" s="772">
        <v>4602356</v>
      </c>
      <c r="P28" s="770"/>
      <c r="Q28" s="755"/>
      <c r="R28" s="752">
        <v>3415</v>
      </c>
      <c r="S28" s="752"/>
      <c r="T28" s="753"/>
      <c r="U28" s="754">
        <v>311404</v>
      </c>
      <c r="V28" s="752"/>
      <c r="W28" s="753"/>
      <c r="X28" s="755">
        <v>4775417</v>
      </c>
      <c r="Y28" s="752"/>
      <c r="Z28" s="752"/>
    </row>
    <row r="29" spans="1:26" ht="12" customHeight="1">
      <c r="A29" s="32"/>
      <c r="B29" s="32"/>
      <c r="C29" s="815" t="s">
        <v>457</v>
      </c>
      <c r="D29" s="815"/>
      <c r="E29" s="815"/>
      <c r="F29" s="815"/>
      <c r="G29" s="815"/>
      <c r="H29" s="816"/>
      <c r="I29" s="769">
        <v>2407</v>
      </c>
      <c r="J29" s="770"/>
      <c r="K29" s="771"/>
      <c r="L29" s="772">
        <v>119676</v>
      </c>
      <c r="M29" s="770"/>
      <c r="N29" s="771"/>
      <c r="O29" s="772">
        <v>1156149</v>
      </c>
      <c r="P29" s="770"/>
      <c r="Q29" s="755"/>
      <c r="R29" s="752">
        <v>2408</v>
      </c>
      <c r="S29" s="752"/>
      <c r="T29" s="753"/>
      <c r="U29" s="754">
        <v>119726</v>
      </c>
      <c r="V29" s="752"/>
      <c r="W29" s="753"/>
      <c r="X29" s="755">
        <v>1113068</v>
      </c>
      <c r="Y29" s="752"/>
      <c r="Z29" s="752"/>
    </row>
    <row r="30" spans="1:26" ht="12" customHeight="1">
      <c r="A30" s="32"/>
      <c r="B30" s="32"/>
      <c r="C30" s="823" t="s">
        <v>458</v>
      </c>
      <c r="D30" s="823"/>
      <c r="E30" s="823"/>
      <c r="F30" s="823"/>
      <c r="G30" s="823"/>
      <c r="H30" s="824"/>
      <c r="I30" s="825">
        <v>8</v>
      </c>
      <c r="J30" s="820"/>
      <c r="K30" s="826"/>
      <c r="L30" s="819">
        <v>1080</v>
      </c>
      <c r="M30" s="820"/>
      <c r="N30" s="826"/>
      <c r="O30" s="819">
        <v>21315</v>
      </c>
      <c r="P30" s="820"/>
      <c r="Q30" s="785"/>
      <c r="R30" s="782">
        <v>8</v>
      </c>
      <c r="S30" s="782"/>
      <c r="T30" s="783"/>
      <c r="U30" s="784">
        <v>1081</v>
      </c>
      <c r="V30" s="782"/>
      <c r="W30" s="783"/>
      <c r="X30" s="785">
        <v>20415</v>
      </c>
      <c r="Y30" s="782"/>
      <c r="Z30" s="782"/>
    </row>
    <row r="31" spans="1:26" ht="12" customHeight="1">
      <c r="A31" s="32"/>
      <c r="B31" s="32"/>
      <c r="C31" s="821" t="s">
        <v>459</v>
      </c>
      <c r="D31" s="821"/>
      <c r="E31" s="821"/>
      <c r="F31" s="821"/>
      <c r="G31" s="821"/>
      <c r="H31" s="822"/>
      <c r="I31" s="764">
        <f>SUM(I32:K37)</f>
        <v>1268</v>
      </c>
      <c r="J31" s="765"/>
      <c r="K31" s="766"/>
      <c r="L31" s="767">
        <f>SUM(L32:N37)</f>
        <v>366758</v>
      </c>
      <c r="M31" s="765"/>
      <c r="N31" s="766"/>
      <c r="O31" s="767">
        <f>SUM(O32:Q37)</f>
        <v>14942451</v>
      </c>
      <c r="P31" s="765"/>
      <c r="Q31" s="768"/>
      <c r="R31" s="764">
        <f>SUM(R32:T37)</f>
        <v>1259</v>
      </c>
      <c r="S31" s="765"/>
      <c r="T31" s="766"/>
      <c r="U31" s="767">
        <f>SUM(U32:W37)</f>
        <v>367380</v>
      </c>
      <c r="V31" s="765"/>
      <c r="W31" s="766"/>
      <c r="X31" s="765">
        <f>SUM(X32:Z37)</f>
        <v>14562800</v>
      </c>
      <c r="Y31" s="765"/>
      <c r="Z31" s="768"/>
    </row>
    <row r="32" spans="1:26" ht="12" customHeight="1">
      <c r="A32" s="32"/>
      <c r="B32" s="32"/>
      <c r="C32" s="815" t="s">
        <v>460</v>
      </c>
      <c r="D32" s="815"/>
      <c r="E32" s="815"/>
      <c r="F32" s="815"/>
      <c r="G32" s="815"/>
      <c r="H32" s="816"/>
      <c r="I32" s="777">
        <v>18</v>
      </c>
      <c r="J32" s="778"/>
      <c r="K32" s="779"/>
      <c r="L32" s="780">
        <v>8921</v>
      </c>
      <c r="M32" s="778"/>
      <c r="N32" s="779"/>
      <c r="O32" s="780">
        <v>439718</v>
      </c>
      <c r="P32" s="778"/>
      <c r="Q32" s="781"/>
      <c r="R32" s="752">
        <v>18</v>
      </c>
      <c r="S32" s="752"/>
      <c r="T32" s="753"/>
      <c r="U32" s="754">
        <v>8921</v>
      </c>
      <c r="V32" s="752"/>
      <c r="W32" s="753"/>
      <c r="X32" s="755">
        <v>432431</v>
      </c>
      <c r="Y32" s="752"/>
      <c r="Z32" s="752"/>
    </row>
    <row r="33" spans="1:26" ht="12" customHeight="1">
      <c r="A33" s="32"/>
      <c r="B33" s="32"/>
      <c r="C33" s="815" t="s">
        <v>461</v>
      </c>
      <c r="D33" s="815"/>
      <c r="E33" s="815"/>
      <c r="F33" s="815"/>
      <c r="G33" s="815"/>
      <c r="H33" s="816"/>
      <c r="I33" s="769">
        <v>170</v>
      </c>
      <c r="J33" s="770"/>
      <c r="K33" s="771"/>
      <c r="L33" s="772">
        <v>58507</v>
      </c>
      <c r="M33" s="770"/>
      <c r="N33" s="771"/>
      <c r="O33" s="772">
        <v>3324620</v>
      </c>
      <c r="P33" s="770"/>
      <c r="Q33" s="755"/>
      <c r="R33" s="752">
        <v>170</v>
      </c>
      <c r="S33" s="752"/>
      <c r="T33" s="753"/>
      <c r="U33" s="754">
        <v>58529</v>
      </c>
      <c r="V33" s="752"/>
      <c r="W33" s="753"/>
      <c r="X33" s="755">
        <v>3296680</v>
      </c>
      <c r="Y33" s="752"/>
      <c r="Z33" s="752"/>
    </row>
    <row r="34" spans="1:26" ht="12" customHeight="1">
      <c r="A34" s="32"/>
      <c r="B34" s="32"/>
      <c r="C34" s="815" t="s">
        <v>462</v>
      </c>
      <c r="D34" s="815"/>
      <c r="E34" s="815"/>
      <c r="F34" s="815"/>
      <c r="G34" s="815"/>
      <c r="H34" s="816"/>
      <c r="I34" s="769">
        <v>709</v>
      </c>
      <c r="J34" s="770"/>
      <c r="K34" s="771"/>
      <c r="L34" s="772">
        <v>269918</v>
      </c>
      <c r="M34" s="770"/>
      <c r="N34" s="771"/>
      <c r="O34" s="772">
        <v>10637530</v>
      </c>
      <c r="P34" s="770"/>
      <c r="Q34" s="755"/>
      <c r="R34" s="752">
        <v>705</v>
      </c>
      <c r="S34" s="752"/>
      <c r="T34" s="753"/>
      <c r="U34" s="754">
        <v>270972</v>
      </c>
      <c r="V34" s="752"/>
      <c r="W34" s="753"/>
      <c r="X34" s="755">
        <v>10325852</v>
      </c>
      <c r="Y34" s="752"/>
      <c r="Z34" s="752"/>
    </row>
    <row r="35" spans="1:26" ht="12" customHeight="1">
      <c r="A35" s="37"/>
      <c r="B35" s="32"/>
      <c r="C35" s="815" t="s">
        <v>463</v>
      </c>
      <c r="D35" s="815"/>
      <c r="E35" s="815"/>
      <c r="F35" s="815"/>
      <c r="G35" s="815"/>
      <c r="H35" s="816"/>
      <c r="I35" s="769">
        <v>263</v>
      </c>
      <c r="J35" s="770"/>
      <c r="K35" s="771"/>
      <c r="L35" s="772">
        <v>22574</v>
      </c>
      <c r="M35" s="770"/>
      <c r="N35" s="771"/>
      <c r="O35" s="772">
        <v>452109</v>
      </c>
      <c r="P35" s="770"/>
      <c r="Q35" s="755"/>
      <c r="R35" s="752">
        <v>259</v>
      </c>
      <c r="S35" s="752"/>
      <c r="T35" s="753"/>
      <c r="U35" s="754">
        <v>22140</v>
      </c>
      <c r="V35" s="752"/>
      <c r="W35" s="753"/>
      <c r="X35" s="755">
        <v>424076</v>
      </c>
      <c r="Y35" s="752"/>
      <c r="Z35" s="752"/>
    </row>
    <row r="36" spans="1:26" ht="12" customHeight="1">
      <c r="A36" s="32"/>
      <c r="B36" s="32"/>
      <c r="C36" s="815" t="s">
        <v>464</v>
      </c>
      <c r="D36" s="815"/>
      <c r="E36" s="815"/>
      <c r="F36" s="815"/>
      <c r="G36" s="815"/>
      <c r="H36" s="816"/>
      <c r="I36" s="769">
        <v>104</v>
      </c>
      <c r="J36" s="770"/>
      <c r="K36" s="771"/>
      <c r="L36" s="772">
        <v>6519</v>
      </c>
      <c r="M36" s="770"/>
      <c r="N36" s="771"/>
      <c r="O36" s="772">
        <v>84235</v>
      </c>
      <c r="P36" s="770"/>
      <c r="Q36" s="755"/>
      <c r="R36" s="752">
        <v>103</v>
      </c>
      <c r="S36" s="752"/>
      <c r="T36" s="753"/>
      <c r="U36" s="754">
        <v>6499</v>
      </c>
      <c r="V36" s="752"/>
      <c r="W36" s="753"/>
      <c r="X36" s="755">
        <v>79641</v>
      </c>
      <c r="Y36" s="752"/>
      <c r="Z36" s="752"/>
    </row>
    <row r="37" spans="1:26" ht="12" customHeight="1">
      <c r="A37" s="32"/>
      <c r="B37" s="32"/>
      <c r="C37" s="823" t="s">
        <v>465</v>
      </c>
      <c r="D37" s="823"/>
      <c r="E37" s="823"/>
      <c r="F37" s="823"/>
      <c r="G37" s="823"/>
      <c r="H37" s="824"/>
      <c r="I37" s="825">
        <v>4</v>
      </c>
      <c r="J37" s="820"/>
      <c r="K37" s="826"/>
      <c r="L37" s="819">
        <v>319</v>
      </c>
      <c r="M37" s="820"/>
      <c r="N37" s="826"/>
      <c r="O37" s="819">
        <v>4239</v>
      </c>
      <c r="P37" s="820"/>
      <c r="Q37" s="785"/>
      <c r="R37" s="782">
        <v>4</v>
      </c>
      <c r="S37" s="782"/>
      <c r="T37" s="783"/>
      <c r="U37" s="784">
        <v>319</v>
      </c>
      <c r="V37" s="782"/>
      <c r="W37" s="783"/>
      <c r="X37" s="785">
        <v>4120</v>
      </c>
      <c r="Y37" s="782"/>
      <c r="Z37" s="782"/>
    </row>
    <row r="38" spans="1:26" ht="12" customHeight="1">
      <c r="A38" s="32"/>
      <c r="B38" s="32"/>
      <c r="C38" s="821" t="s">
        <v>466</v>
      </c>
      <c r="D38" s="821"/>
      <c r="E38" s="821"/>
      <c r="F38" s="821"/>
      <c r="G38" s="821"/>
      <c r="H38" s="822"/>
      <c r="I38" s="764">
        <f>SUM(I39:K44)</f>
        <v>2768</v>
      </c>
      <c r="J38" s="765"/>
      <c r="K38" s="766"/>
      <c r="L38" s="767">
        <f>SUM(L39:N44)</f>
        <v>481565</v>
      </c>
      <c r="M38" s="765"/>
      <c r="N38" s="766"/>
      <c r="O38" s="767">
        <f>SUM(O39:Q44)</f>
        <v>16648659</v>
      </c>
      <c r="P38" s="765"/>
      <c r="Q38" s="768"/>
      <c r="R38" s="764">
        <f>SUM(R39:T44)</f>
        <v>2843</v>
      </c>
      <c r="S38" s="765"/>
      <c r="T38" s="766"/>
      <c r="U38" s="767">
        <f>SUM(U39:W44)</f>
        <v>490960</v>
      </c>
      <c r="V38" s="765"/>
      <c r="W38" s="766"/>
      <c r="X38" s="765">
        <f>SUM(X39:Z44)</f>
        <v>17331720</v>
      </c>
      <c r="Y38" s="765"/>
      <c r="Z38" s="768"/>
    </row>
    <row r="39" spans="1:26" ht="12" customHeight="1">
      <c r="A39" s="32"/>
      <c r="B39" s="32"/>
      <c r="C39" s="815" t="s">
        <v>460</v>
      </c>
      <c r="D39" s="815"/>
      <c r="E39" s="815"/>
      <c r="F39" s="815"/>
      <c r="G39" s="815"/>
      <c r="H39" s="816"/>
      <c r="I39" s="777">
        <v>16</v>
      </c>
      <c r="J39" s="778"/>
      <c r="K39" s="779"/>
      <c r="L39" s="780">
        <v>3186</v>
      </c>
      <c r="M39" s="778"/>
      <c r="N39" s="779"/>
      <c r="O39" s="780">
        <v>90555</v>
      </c>
      <c r="P39" s="778"/>
      <c r="Q39" s="781"/>
      <c r="R39" s="752">
        <v>16</v>
      </c>
      <c r="S39" s="752"/>
      <c r="T39" s="753"/>
      <c r="U39" s="754">
        <v>3186</v>
      </c>
      <c r="V39" s="752"/>
      <c r="W39" s="753"/>
      <c r="X39" s="755">
        <v>90126</v>
      </c>
      <c r="Y39" s="752"/>
      <c r="Z39" s="752"/>
    </row>
    <row r="40" spans="1:26" ht="12" customHeight="1">
      <c r="A40" s="32"/>
      <c r="B40" s="32"/>
      <c r="C40" s="815" t="s">
        <v>461</v>
      </c>
      <c r="D40" s="815"/>
      <c r="E40" s="815"/>
      <c r="F40" s="815"/>
      <c r="G40" s="815"/>
      <c r="H40" s="816"/>
      <c r="I40" s="769">
        <v>572</v>
      </c>
      <c r="J40" s="770"/>
      <c r="K40" s="771"/>
      <c r="L40" s="772">
        <v>150657</v>
      </c>
      <c r="M40" s="770"/>
      <c r="N40" s="771"/>
      <c r="O40" s="772">
        <v>7446124</v>
      </c>
      <c r="P40" s="770"/>
      <c r="Q40" s="755"/>
      <c r="R40" s="752">
        <v>623</v>
      </c>
      <c r="S40" s="752"/>
      <c r="T40" s="753"/>
      <c r="U40" s="754">
        <v>155737</v>
      </c>
      <c r="V40" s="752"/>
      <c r="W40" s="753"/>
      <c r="X40" s="755">
        <v>8100884</v>
      </c>
      <c r="Y40" s="752"/>
      <c r="Z40" s="752"/>
    </row>
    <row r="41" spans="1:26" ht="12" customHeight="1">
      <c r="A41" s="32"/>
      <c r="B41" s="32"/>
      <c r="C41" s="815" t="s">
        <v>462</v>
      </c>
      <c r="D41" s="815"/>
      <c r="E41" s="815"/>
      <c r="F41" s="815"/>
      <c r="G41" s="815"/>
      <c r="H41" s="816"/>
      <c r="I41" s="769">
        <v>876</v>
      </c>
      <c r="J41" s="770"/>
      <c r="K41" s="771"/>
      <c r="L41" s="772">
        <v>176246</v>
      </c>
      <c r="M41" s="770"/>
      <c r="N41" s="771"/>
      <c r="O41" s="772">
        <v>5311179</v>
      </c>
      <c r="P41" s="770"/>
      <c r="Q41" s="755"/>
      <c r="R41" s="752">
        <v>877</v>
      </c>
      <c r="S41" s="752"/>
      <c r="T41" s="753"/>
      <c r="U41" s="754">
        <v>176383</v>
      </c>
      <c r="V41" s="752"/>
      <c r="W41" s="753"/>
      <c r="X41" s="755">
        <v>5146443</v>
      </c>
      <c r="Y41" s="752"/>
      <c r="Z41" s="752"/>
    </row>
    <row r="42" spans="1:26" ht="12" customHeight="1">
      <c r="A42" s="32"/>
      <c r="B42" s="32"/>
      <c r="C42" s="815" t="s">
        <v>463</v>
      </c>
      <c r="D42" s="815"/>
      <c r="E42" s="815"/>
      <c r="F42" s="815"/>
      <c r="G42" s="815"/>
      <c r="H42" s="816"/>
      <c r="I42" s="769">
        <v>894</v>
      </c>
      <c r="J42" s="770"/>
      <c r="K42" s="771"/>
      <c r="L42" s="772">
        <v>117558</v>
      </c>
      <c r="M42" s="770"/>
      <c r="N42" s="771"/>
      <c r="O42" s="772">
        <v>3307432</v>
      </c>
      <c r="P42" s="770"/>
      <c r="Q42" s="755"/>
      <c r="R42" s="752">
        <v>916</v>
      </c>
      <c r="S42" s="752"/>
      <c r="T42" s="753"/>
      <c r="U42" s="754">
        <v>121696</v>
      </c>
      <c r="V42" s="752"/>
      <c r="W42" s="753"/>
      <c r="X42" s="755">
        <v>3516865</v>
      </c>
      <c r="Y42" s="752"/>
      <c r="Z42" s="752"/>
    </row>
    <row r="43" spans="1:26" ht="12" customHeight="1">
      <c r="A43" s="32"/>
      <c r="B43" s="32"/>
      <c r="C43" s="815" t="s">
        <v>464</v>
      </c>
      <c r="D43" s="815"/>
      <c r="E43" s="815"/>
      <c r="F43" s="815"/>
      <c r="G43" s="815"/>
      <c r="H43" s="816"/>
      <c r="I43" s="769">
        <v>408</v>
      </c>
      <c r="J43" s="770"/>
      <c r="K43" s="771"/>
      <c r="L43" s="772">
        <v>33533</v>
      </c>
      <c r="M43" s="770"/>
      <c r="N43" s="771"/>
      <c r="O43" s="772">
        <v>477542</v>
      </c>
      <c r="P43" s="770"/>
      <c r="Q43" s="755"/>
      <c r="R43" s="752">
        <v>409</v>
      </c>
      <c r="S43" s="752"/>
      <c r="T43" s="753"/>
      <c r="U43" s="754">
        <v>33572</v>
      </c>
      <c r="V43" s="752"/>
      <c r="W43" s="753"/>
      <c r="X43" s="755">
        <v>462356</v>
      </c>
      <c r="Y43" s="752"/>
      <c r="Z43" s="752"/>
    </row>
    <row r="44" spans="1:26" ht="12" customHeight="1">
      <c r="A44" s="32"/>
      <c r="B44" s="32"/>
      <c r="C44" s="823" t="s">
        <v>465</v>
      </c>
      <c r="D44" s="823"/>
      <c r="E44" s="823"/>
      <c r="F44" s="823"/>
      <c r="G44" s="823"/>
      <c r="H44" s="824"/>
      <c r="I44" s="825">
        <v>2</v>
      </c>
      <c r="J44" s="820"/>
      <c r="K44" s="826"/>
      <c r="L44" s="819">
        <v>385</v>
      </c>
      <c r="M44" s="820"/>
      <c r="N44" s="826"/>
      <c r="O44" s="819">
        <v>15827</v>
      </c>
      <c r="P44" s="820"/>
      <c r="Q44" s="785"/>
      <c r="R44" s="782">
        <v>2</v>
      </c>
      <c r="S44" s="782"/>
      <c r="T44" s="783"/>
      <c r="U44" s="784">
        <v>386</v>
      </c>
      <c r="V44" s="782"/>
      <c r="W44" s="783"/>
      <c r="X44" s="785">
        <v>15046</v>
      </c>
      <c r="Y44" s="782"/>
      <c r="Z44" s="782"/>
    </row>
    <row r="45" spans="1:26" ht="12" customHeight="1">
      <c r="A45" s="37"/>
      <c r="B45" s="32"/>
      <c r="C45" s="821" t="s">
        <v>467</v>
      </c>
      <c r="D45" s="821"/>
      <c r="E45" s="821"/>
      <c r="F45" s="821"/>
      <c r="G45" s="821"/>
      <c r="H45" s="822"/>
      <c r="I45" s="764">
        <f>SUM(I46:K51)</f>
        <v>208</v>
      </c>
      <c r="J45" s="765"/>
      <c r="K45" s="766"/>
      <c r="L45" s="767">
        <f>SUM(L46:N51)</f>
        <v>199652</v>
      </c>
      <c r="M45" s="765"/>
      <c r="N45" s="766"/>
      <c r="O45" s="767">
        <f>SUM(O46:Q51)</f>
        <v>13811971</v>
      </c>
      <c r="P45" s="765"/>
      <c r="Q45" s="768"/>
      <c r="R45" s="764">
        <f>SUM(R46:T51)</f>
        <v>205</v>
      </c>
      <c r="S45" s="765"/>
      <c r="T45" s="766"/>
      <c r="U45" s="767">
        <f>SUM(U46:W51)</f>
        <v>198549</v>
      </c>
      <c r="V45" s="765"/>
      <c r="W45" s="766"/>
      <c r="X45" s="765">
        <f>SUM(X46:Z51)</f>
        <v>13468821</v>
      </c>
      <c r="Y45" s="765"/>
      <c r="Z45" s="768"/>
    </row>
    <row r="46" spans="1:26" ht="12" customHeight="1">
      <c r="A46" s="32"/>
      <c r="B46" s="32"/>
      <c r="C46" s="815" t="s">
        <v>460</v>
      </c>
      <c r="D46" s="815"/>
      <c r="E46" s="815"/>
      <c r="F46" s="815"/>
      <c r="G46" s="815"/>
      <c r="H46" s="816"/>
      <c r="I46" s="777">
        <v>10</v>
      </c>
      <c r="J46" s="778"/>
      <c r="K46" s="779"/>
      <c r="L46" s="780">
        <v>11102</v>
      </c>
      <c r="M46" s="778"/>
      <c r="N46" s="779"/>
      <c r="O46" s="780">
        <v>745579</v>
      </c>
      <c r="P46" s="778"/>
      <c r="Q46" s="781"/>
      <c r="R46" s="777">
        <v>10</v>
      </c>
      <c r="S46" s="778"/>
      <c r="T46" s="779"/>
      <c r="U46" s="780">
        <v>11102</v>
      </c>
      <c r="V46" s="778"/>
      <c r="W46" s="779"/>
      <c r="X46" s="780">
        <v>736029</v>
      </c>
      <c r="Y46" s="778"/>
      <c r="Z46" s="781"/>
    </row>
    <row r="47" spans="1:26" ht="12" customHeight="1">
      <c r="A47" s="32"/>
      <c r="B47" s="32"/>
      <c r="C47" s="815" t="s">
        <v>468</v>
      </c>
      <c r="D47" s="815"/>
      <c r="E47" s="815"/>
      <c r="F47" s="815"/>
      <c r="G47" s="815"/>
      <c r="H47" s="816"/>
      <c r="I47" s="769">
        <v>104</v>
      </c>
      <c r="J47" s="770"/>
      <c r="K47" s="771"/>
      <c r="L47" s="772">
        <v>138963</v>
      </c>
      <c r="M47" s="770"/>
      <c r="N47" s="771"/>
      <c r="O47" s="772">
        <v>10187204</v>
      </c>
      <c r="P47" s="770"/>
      <c r="Q47" s="755"/>
      <c r="R47" s="769">
        <v>102</v>
      </c>
      <c r="S47" s="770"/>
      <c r="T47" s="771"/>
      <c r="U47" s="772">
        <v>138004</v>
      </c>
      <c r="V47" s="770"/>
      <c r="W47" s="771"/>
      <c r="X47" s="772">
        <v>9965794</v>
      </c>
      <c r="Y47" s="770"/>
      <c r="Z47" s="755"/>
    </row>
    <row r="48" spans="1:26" ht="12" customHeight="1">
      <c r="A48" s="32"/>
      <c r="B48" s="32"/>
      <c r="C48" s="815" t="s">
        <v>469</v>
      </c>
      <c r="D48" s="815"/>
      <c r="E48" s="815"/>
      <c r="F48" s="815"/>
      <c r="G48" s="815"/>
      <c r="H48" s="816"/>
      <c r="I48" s="769">
        <v>66</v>
      </c>
      <c r="J48" s="770"/>
      <c r="K48" s="771"/>
      <c r="L48" s="772">
        <v>44760</v>
      </c>
      <c r="M48" s="770"/>
      <c r="N48" s="771"/>
      <c r="O48" s="772">
        <v>2813497</v>
      </c>
      <c r="P48" s="770"/>
      <c r="Q48" s="755"/>
      <c r="R48" s="769">
        <v>65</v>
      </c>
      <c r="S48" s="770"/>
      <c r="T48" s="771"/>
      <c r="U48" s="772">
        <v>44616</v>
      </c>
      <c r="V48" s="770"/>
      <c r="W48" s="771"/>
      <c r="X48" s="772">
        <v>2703363</v>
      </c>
      <c r="Y48" s="770"/>
      <c r="Z48" s="755"/>
    </row>
    <row r="49" spans="1:26" ht="12" customHeight="1">
      <c r="A49" s="32"/>
      <c r="B49" s="32"/>
      <c r="C49" s="815" t="s">
        <v>463</v>
      </c>
      <c r="D49" s="815"/>
      <c r="E49" s="815"/>
      <c r="F49" s="815"/>
      <c r="G49" s="815"/>
      <c r="H49" s="816"/>
      <c r="I49" s="769">
        <v>12</v>
      </c>
      <c r="J49" s="770"/>
      <c r="K49" s="771"/>
      <c r="L49" s="772">
        <v>2652</v>
      </c>
      <c r="M49" s="770"/>
      <c r="N49" s="771"/>
      <c r="O49" s="772">
        <v>35795</v>
      </c>
      <c r="P49" s="770"/>
      <c r="Q49" s="755"/>
      <c r="R49" s="769">
        <v>12</v>
      </c>
      <c r="S49" s="770"/>
      <c r="T49" s="771"/>
      <c r="U49" s="772">
        <v>2652</v>
      </c>
      <c r="V49" s="770"/>
      <c r="W49" s="771"/>
      <c r="X49" s="772">
        <v>35277</v>
      </c>
      <c r="Y49" s="770"/>
      <c r="Z49" s="755"/>
    </row>
    <row r="50" spans="1:26" ht="12" customHeight="1">
      <c r="A50" s="32"/>
      <c r="B50" s="32"/>
      <c r="C50" s="815" t="s">
        <v>464</v>
      </c>
      <c r="D50" s="815"/>
      <c r="E50" s="815"/>
      <c r="F50" s="815"/>
      <c r="G50" s="815"/>
      <c r="H50" s="816"/>
      <c r="I50" s="769">
        <v>16</v>
      </c>
      <c r="J50" s="770"/>
      <c r="K50" s="771"/>
      <c r="L50" s="772">
        <v>2175</v>
      </c>
      <c r="M50" s="770"/>
      <c r="N50" s="771"/>
      <c r="O50" s="772">
        <v>29896</v>
      </c>
      <c r="P50" s="770"/>
      <c r="Q50" s="755"/>
      <c r="R50" s="769">
        <v>16</v>
      </c>
      <c r="S50" s="770"/>
      <c r="T50" s="771"/>
      <c r="U50" s="772">
        <v>2175</v>
      </c>
      <c r="V50" s="770"/>
      <c r="W50" s="771"/>
      <c r="X50" s="772">
        <v>28358</v>
      </c>
      <c r="Y50" s="770"/>
      <c r="Z50" s="755"/>
    </row>
    <row r="51" spans="1:26" ht="12" customHeight="1">
      <c r="A51" s="32"/>
      <c r="B51" s="32"/>
      <c r="C51" s="823" t="s">
        <v>465</v>
      </c>
      <c r="D51" s="823"/>
      <c r="E51" s="823"/>
      <c r="F51" s="823"/>
      <c r="G51" s="823"/>
      <c r="H51" s="824"/>
      <c r="I51" s="825" t="s">
        <v>34</v>
      </c>
      <c r="J51" s="820"/>
      <c r="K51" s="826"/>
      <c r="L51" s="819" t="s">
        <v>34</v>
      </c>
      <c r="M51" s="820"/>
      <c r="N51" s="826"/>
      <c r="O51" s="819" t="s">
        <v>34</v>
      </c>
      <c r="P51" s="820"/>
      <c r="Q51" s="785"/>
      <c r="R51" s="773" t="s">
        <v>127</v>
      </c>
      <c r="S51" s="774"/>
      <c r="T51" s="775"/>
      <c r="U51" s="776" t="s">
        <v>127</v>
      </c>
      <c r="V51" s="774"/>
      <c r="W51" s="775"/>
      <c r="X51" s="776" t="s">
        <v>127</v>
      </c>
      <c r="Y51" s="774"/>
      <c r="Z51" s="763"/>
    </row>
    <row r="52" spans="1:26" ht="12" customHeight="1">
      <c r="A52" s="32"/>
      <c r="B52" s="32"/>
      <c r="C52" s="821" t="s">
        <v>470</v>
      </c>
      <c r="D52" s="821"/>
      <c r="E52" s="821"/>
      <c r="F52" s="821"/>
      <c r="G52" s="821"/>
      <c r="H52" s="822"/>
      <c r="I52" s="764">
        <f>SUM(I53:K58)</f>
        <v>5043</v>
      </c>
      <c r="J52" s="765"/>
      <c r="K52" s="766"/>
      <c r="L52" s="767">
        <f>SUM(L53:N58)</f>
        <v>701539</v>
      </c>
      <c r="M52" s="765"/>
      <c r="N52" s="766"/>
      <c r="O52" s="767">
        <f>SUM(O53:Q58)</f>
        <v>9204969</v>
      </c>
      <c r="P52" s="765"/>
      <c r="Q52" s="768"/>
      <c r="R52" s="764">
        <f>SUM(R53:T58)</f>
        <v>5046</v>
      </c>
      <c r="S52" s="765"/>
      <c r="T52" s="766"/>
      <c r="U52" s="767">
        <f>SUM(U53:W58)</f>
        <v>702217</v>
      </c>
      <c r="V52" s="765"/>
      <c r="W52" s="766"/>
      <c r="X52" s="765">
        <f>SUM(X53:Z58)</f>
        <v>8806414</v>
      </c>
      <c r="Y52" s="765"/>
      <c r="Z52" s="768"/>
    </row>
    <row r="53" spans="1:26" ht="12" customHeight="1">
      <c r="A53" s="32"/>
      <c r="B53" s="32"/>
      <c r="C53" s="815" t="s">
        <v>460</v>
      </c>
      <c r="D53" s="815"/>
      <c r="E53" s="815"/>
      <c r="F53" s="815"/>
      <c r="G53" s="815"/>
      <c r="H53" s="816"/>
      <c r="I53" s="777">
        <v>9</v>
      </c>
      <c r="J53" s="778"/>
      <c r="K53" s="779"/>
      <c r="L53" s="780">
        <v>4043</v>
      </c>
      <c r="M53" s="778"/>
      <c r="N53" s="779"/>
      <c r="O53" s="780">
        <v>164198</v>
      </c>
      <c r="P53" s="778"/>
      <c r="Q53" s="781"/>
      <c r="R53" s="752">
        <v>9</v>
      </c>
      <c r="S53" s="752"/>
      <c r="T53" s="753"/>
      <c r="U53" s="754">
        <v>4043</v>
      </c>
      <c r="V53" s="752"/>
      <c r="W53" s="753"/>
      <c r="X53" s="755">
        <v>158766</v>
      </c>
      <c r="Y53" s="752"/>
      <c r="Z53" s="752"/>
    </row>
    <row r="54" spans="1:26" ht="12" customHeight="1">
      <c r="A54" s="32"/>
      <c r="B54" s="32"/>
      <c r="C54" s="815" t="s">
        <v>461</v>
      </c>
      <c r="D54" s="815"/>
      <c r="E54" s="815"/>
      <c r="F54" s="815"/>
      <c r="G54" s="815"/>
      <c r="H54" s="816"/>
      <c r="I54" s="769">
        <v>164</v>
      </c>
      <c r="J54" s="770"/>
      <c r="K54" s="771"/>
      <c r="L54" s="772">
        <v>31850</v>
      </c>
      <c r="M54" s="770"/>
      <c r="N54" s="771"/>
      <c r="O54" s="772">
        <v>867777</v>
      </c>
      <c r="P54" s="770"/>
      <c r="Q54" s="755"/>
      <c r="R54" s="752">
        <v>164</v>
      </c>
      <c r="S54" s="752"/>
      <c r="T54" s="753"/>
      <c r="U54" s="754">
        <v>31851</v>
      </c>
      <c r="V54" s="752"/>
      <c r="W54" s="753"/>
      <c r="X54" s="755">
        <v>829251</v>
      </c>
      <c r="Y54" s="752"/>
      <c r="Z54" s="752"/>
    </row>
    <row r="55" spans="1:26" ht="12" customHeight="1">
      <c r="A55" s="32"/>
      <c r="B55" s="32"/>
      <c r="C55" s="815" t="s">
        <v>462</v>
      </c>
      <c r="D55" s="815"/>
      <c r="E55" s="815"/>
      <c r="F55" s="815"/>
      <c r="G55" s="815"/>
      <c r="H55" s="816"/>
      <c r="I55" s="769">
        <v>2181</v>
      </c>
      <c r="J55" s="770"/>
      <c r="K55" s="771"/>
      <c r="L55" s="772">
        <v>487780</v>
      </c>
      <c r="M55" s="770"/>
      <c r="N55" s="771"/>
      <c r="O55" s="772">
        <v>7153087</v>
      </c>
      <c r="P55" s="770"/>
      <c r="Q55" s="755"/>
      <c r="R55" s="752">
        <v>2177</v>
      </c>
      <c r="S55" s="752"/>
      <c r="T55" s="753"/>
      <c r="U55" s="754">
        <v>488120</v>
      </c>
      <c r="V55" s="752"/>
      <c r="W55" s="753"/>
      <c r="X55" s="755">
        <v>6807408</v>
      </c>
      <c r="Y55" s="752"/>
      <c r="Z55" s="752"/>
    </row>
    <row r="56" spans="1:26" ht="12" customHeight="1">
      <c r="A56" s="37"/>
      <c r="B56" s="32"/>
      <c r="C56" s="815" t="s">
        <v>463</v>
      </c>
      <c r="D56" s="815"/>
      <c r="E56" s="815"/>
      <c r="F56" s="815"/>
      <c r="G56" s="815"/>
      <c r="H56" s="816"/>
      <c r="I56" s="769">
        <v>1502</v>
      </c>
      <c r="J56" s="770"/>
      <c r="K56" s="771"/>
      <c r="L56" s="772">
        <v>121940</v>
      </c>
      <c r="M56" s="770"/>
      <c r="N56" s="771"/>
      <c r="O56" s="772">
        <v>593956</v>
      </c>
      <c r="P56" s="770"/>
      <c r="Q56" s="755"/>
      <c r="R56" s="752">
        <v>1505</v>
      </c>
      <c r="S56" s="752"/>
      <c r="T56" s="753"/>
      <c r="U56" s="754">
        <v>122111</v>
      </c>
      <c r="V56" s="752"/>
      <c r="W56" s="753"/>
      <c r="X56" s="755">
        <v>600954</v>
      </c>
      <c r="Y56" s="752"/>
      <c r="Z56" s="752"/>
    </row>
    <row r="57" spans="1:26" ht="12" customHeight="1">
      <c r="A57" s="32"/>
      <c r="B57" s="32"/>
      <c r="C57" s="815" t="s">
        <v>464</v>
      </c>
      <c r="D57" s="815"/>
      <c r="E57" s="815"/>
      <c r="F57" s="815"/>
      <c r="G57" s="815"/>
      <c r="H57" s="816"/>
      <c r="I57" s="769">
        <v>1187</v>
      </c>
      <c r="J57" s="770"/>
      <c r="K57" s="771"/>
      <c r="L57" s="772">
        <v>55926</v>
      </c>
      <c r="M57" s="770"/>
      <c r="N57" s="771"/>
      <c r="O57" s="772">
        <v>425951</v>
      </c>
      <c r="P57" s="770"/>
      <c r="Q57" s="755"/>
      <c r="R57" s="752">
        <v>1191</v>
      </c>
      <c r="S57" s="752"/>
      <c r="T57" s="753"/>
      <c r="U57" s="754">
        <v>56092</v>
      </c>
      <c r="V57" s="752"/>
      <c r="W57" s="753"/>
      <c r="X57" s="755">
        <v>410035</v>
      </c>
      <c r="Y57" s="752"/>
      <c r="Z57" s="752"/>
    </row>
    <row r="58" spans="1:26" ht="12" customHeight="1">
      <c r="A58" s="32"/>
      <c r="B58" s="32"/>
      <c r="C58" s="823" t="s">
        <v>465</v>
      </c>
      <c r="D58" s="823"/>
      <c r="E58" s="823"/>
      <c r="F58" s="823"/>
      <c r="G58" s="823"/>
      <c r="H58" s="824"/>
      <c r="I58" s="825" t="s">
        <v>34</v>
      </c>
      <c r="J58" s="820"/>
      <c r="K58" s="826"/>
      <c r="L58" s="819" t="s">
        <v>34</v>
      </c>
      <c r="M58" s="820"/>
      <c r="N58" s="826"/>
      <c r="O58" s="819" t="s">
        <v>34</v>
      </c>
      <c r="P58" s="820"/>
      <c r="Q58" s="785"/>
      <c r="R58" s="760" t="s">
        <v>127</v>
      </c>
      <c r="S58" s="760"/>
      <c r="T58" s="761"/>
      <c r="U58" s="762" t="s">
        <v>127</v>
      </c>
      <c r="V58" s="760"/>
      <c r="W58" s="761"/>
      <c r="X58" s="763" t="s">
        <v>127</v>
      </c>
      <c r="Y58" s="760"/>
      <c r="Z58" s="760"/>
    </row>
    <row r="59" spans="1:26" ht="12" customHeight="1">
      <c r="A59" s="32"/>
      <c r="B59" s="32"/>
      <c r="C59" s="821" t="s">
        <v>471</v>
      </c>
      <c r="D59" s="821"/>
      <c r="E59" s="821"/>
      <c r="F59" s="821"/>
      <c r="G59" s="821"/>
      <c r="H59" s="822"/>
      <c r="I59" s="764">
        <f>SUM(I60:K65)</f>
        <v>1982</v>
      </c>
      <c r="J59" s="765"/>
      <c r="K59" s="766"/>
      <c r="L59" s="767">
        <f>SUM(L60:N65)</f>
        <v>150524</v>
      </c>
      <c r="M59" s="765"/>
      <c r="N59" s="766"/>
      <c r="O59" s="767">
        <f>SUM(O60:Q65)</f>
        <v>3673515</v>
      </c>
      <c r="P59" s="765"/>
      <c r="Q59" s="768"/>
      <c r="R59" s="764">
        <f>SUM(R60:T65)</f>
        <v>1976</v>
      </c>
      <c r="S59" s="765"/>
      <c r="T59" s="766"/>
      <c r="U59" s="767">
        <f>SUM(U60:W65)</f>
        <v>150160</v>
      </c>
      <c r="V59" s="765"/>
      <c r="W59" s="766"/>
      <c r="X59" s="765">
        <f>SUM(X60:Z65)</f>
        <v>3575882</v>
      </c>
      <c r="Y59" s="765"/>
      <c r="Z59" s="768"/>
    </row>
    <row r="60" spans="1:26" ht="12" customHeight="1">
      <c r="A60" s="32"/>
      <c r="B60" s="32"/>
      <c r="C60" s="815" t="s">
        <v>460</v>
      </c>
      <c r="D60" s="815"/>
      <c r="E60" s="815"/>
      <c r="F60" s="815"/>
      <c r="G60" s="815"/>
      <c r="H60" s="816"/>
      <c r="I60" s="777">
        <v>2</v>
      </c>
      <c r="J60" s="778"/>
      <c r="K60" s="779"/>
      <c r="L60" s="780">
        <v>1827</v>
      </c>
      <c r="M60" s="778"/>
      <c r="N60" s="779"/>
      <c r="O60" s="780">
        <v>149227</v>
      </c>
      <c r="P60" s="778"/>
      <c r="Q60" s="781"/>
      <c r="R60" s="752">
        <v>2</v>
      </c>
      <c r="S60" s="752"/>
      <c r="T60" s="753"/>
      <c r="U60" s="754">
        <v>1827</v>
      </c>
      <c r="V60" s="752"/>
      <c r="W60" s="753"/>
      <c r="X60" s="755">
        <v>149198</v>
      </c>
      <c r="Y60" s="752"/>
      <c r="Z60" s="752"/>
    </row>
    <row r="61" spans="1:26" ht="12" customHeight="1">
      <c r="A61" s="32"/>
      <c r="B61" s="32"/>
      <c r="C61" s="815" t="s">
        <v>461</v>
      </c>
      <c r="D61" s="815"/>
      <c r="E61" s="815"/>
      <c r="F61" s="815"/>
      <c r="G61" s="815"/>
      <c r="H61" s="816"/>
      <c r="I61" s="769">
        <v>156</v>
      </c>
      <c r="J61" s="770"/>
      <c r="K61" s="771"/>
      <c r="L61" s="772">
        <v>18534</v>
      </c>
      <c r="M61" s="770"/>
      <c r="N61" s="771"/>
      <c r="O61" s="772">
        <v>1149618</v>
      </c>
      <c r="P61" s="770"/>
      <c r="Q61" s="755"/>
      <c r="R61" s="752">
        <v>156</v>
      </c>
      <c r="S61" s="752"/>
      <c r="T61" s="753"/>
      <c r="U61" s="754">
        <v>18534</v>
      </c>
      <c r="V61" s="752"/>
      <c r="W61" s="753"/>
      <c r="X61" s="755">
        <v>1144875</v>
      </c>
      <c r="Y61" s="752"/>
      <c r="Z61" s="752"/>
    </row>
    <row r="62" spans="1:26" ht="12" customHeight="1">
      <c r="A62" s="32"/>
      <c r="B62" s="32"/>
      <c r="C62" s="815" t="s">
        <v>462</v>
      </c>
      <c r="D62" s="815"/>
      <c r="E62" s="815"/>
      <c r="F62" s="815"/>
      <c r="G62" s="815"/>
      <c r="H62" s="816"/>
      <c r="I62" s="769">
        <v>404</v>
      </c>
      <c r="J62" s="770"/>
      <c r="K62" s="771"/>
      <c r="L62" s="772">
        <v>65230</v>
      </c>
      <c r="M62" s="770"/>
      <c r="N62" s="771"/>
      <c r="O62" s="772">
        <v>2021832</v>
      </c>
      <c r="P62" s="770"/>
      <c r="Q62" s="755"/>
      <c r="R62" s="752">
        <v>404</v>
      </c>
      <c r="S62" s="752"/>
      <c r="T62" s="753"/>
      <c r="U62" s="754">
        <v>65230</v>
      </c>
      <c r="V62" s="752"/>
      <c r="W62" s="753"/>
      <c r="X62" s="755">
        <v>1949637</v>
      </c>
      <c r="Y62" s="752"/>
      <c r="Z62" s="752"/>
    </row>
    <row r="63" spans="1:26" ht="12" customHeight="1">
      <c r="A63" s="32"/>
      <c r="B63" s="32"/>
      <c r="C63" s="815" t="s">
        <v>463</v>
      </c>
      <c r="D63" s="815"/>
      <c r="E63" s="815"/>
      <c r="F63" s="815"/>
      <c r="G63" s="815"/>
      <c r="H63" s="816"/>
      <c r="I63" s="769">
        <v>726</v>
      </c>
      <c r="J63" s="770"/>
      <c r="K63" s="771"/>
      <c r="L63" s="772">
        <v>43034</v>
      </c>
      <c r="M63" s="770"/>
      <c r="N63" s="771"/>
      <c r="O63" s="772">
        <v>213064</v>
      </c>
      <c r="P63" s="770"/>
      <c r="Q63" s="755"/>
      <c r="R63" s="752">
        <v>723</v>
      </c>
      <c r="S63" s="752"/>
      <c r="T63" s="753"/>
      <c r="U63" s="754">
        <v>42805</v>
      </c>
      <c r="V63" s="752"/>
      <c r="W63" s="753"/>
      <c r="X63" s="755">
        <v>198245</v>
      </c>
      <c r="Y63" s="752"/>
      <c r="Z63" s="752"/>
    </row>
    <row r="64" spans="1:26" ht="12" customHeight="1">
      <c r="A64" s="32"/>
      <c r="B64" s="32"/>
      <c r="C64" s="815" t="s">
        <v>464</v>
      </c>
      <c r="D64" s="815"/>
      <c r="E64" s="815"/>
      <c r="F64" s="815"/>
      <c r="G64" s="815"/>
      <c r="H64" s="816"/>
      <c r="I64" s="769">
        <v>692</v>
      </c>
      <c r="J64" s="770"/>
      <c r="K64" s="771"/>
      <c r="L64" s="772">
        <v>21523</v>
      </c>
      <c r="M64" s="770"/>
      <c r="N64" s="771"/>
      <c r="O64" s="772">
        <v>138525</v>
      </c>
      <c r="P64" s="770"/>
      <c r="Q64" s="755"/>
      <c r="R64" s="752">
        <v>689</v>
      </c>
      <c r="S64" s="752"/>
      <c r="T64" s="753"/>
      <c r="U64" s="754">
        <v>21388</v>
      </c>
      <c r="V64" s="752"/>
      <c r="W64" s="753"/>
      <c r="X64" s="755">
        <v>132678</v>
      </c>
      <c r="Y64" s="752"/>
      <c r="Z64" s="752"/>
    </row>
    <row r="65" spans="1:26" ht="12" customHeight="1" thickBot="1">
      <c r="A65" s="32"/>
      <c r="B65" s="32"/>
      <c r="C65" s="817" t="s">
        <v>465</v>
      </c>
      <c r="D65" s="817"/>
      <c r="E65" s="817"/>
      <c r="F65" s="817"/>
      <c r="G65" s="817"/>
      <c r="H65" s="818"/>
      <c r="I65" s="786">
        <v>2</v>
      </c>
      <c r="J65" s="787"/>
      <c r="K65" s="788"/>
      <c r="L65" s="789">
        <v>376</v>
      </c>
      <c r="M65" s="787"/>
      <c r="N65" s="788"/>
      <c r="O65" s="789">
        <v>1249</v>
      </c>
      <c r="P65" s="787"/>
      <c r="Q65" s="759"/>
      <c r="R65" s="756">
        <v>2</v>
      </c>
      <c r="S65" s="756"/>
      <c r="T65" s="757"/>
      <c r="U65" s="758">
        <v>376</v>
      </c>
      <c r="V65" s="756"/>
      <c r="W65" s="757"/>
      <c r="X65" s="759">
        <v>1249</v>
      </c>
      <c r="Y65" s="756"/>
      <c r="Z65" s="756"/>
    </row>
    <row r="66" spans="1:26" ht="17.25" customHeight="1">
      <c r="A66" s="32"/>
      <c r="B66" s="32"/>
      <c r="C66" s="39" t="s">
        <v>153</v>
      </c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</row>
    <row r="67" spans="1:26" ht="12" customHeight="1">
      <c r="A67" s="32"/>
      <c r="B67" s="32"/>
      <c r="C67" s="38"/>
      <c r="D67" s="32"/>
      <c r="E67" s="32"/>
      <c r="F67" s="32"/>
      <c r="G67" s="32"/>
      <c r="H67" s="32"/>
      <c r="I67" s="32"/>
      <c r="J67" s="32"/>
      <c r="K67" s="32"/>
      <c r="L67" s="32"/>
      <c r="M67" s="32"/>
    </row>
    <row r="68" spans="1:26" ht="12" customHeight="1">
      <c r="A68" s="32"/>
      <c r="B68" s="32"/>
      <c r="C68" s="38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26" ht="12" customHeight="1">
      <c r="A69" s="32"/>
      <c r="B69" s="32"/>
      <c r="C69" s="38"/>
      <c r="D69" s="32"/>
      <c r="E69" s="32"/>
      <c r="F69" s="32"/>
      <c r="G69" s="32"/>
      <c r="H69" s="32"/>
      <c r="I69" s="32"/>
      <c r="J69" s="32"/>
      <c r="K69" s="32"/>
      <c r="L69" s="32"/>
      <c r="M69" s="32"/>
    </row>
    <row r="70" spans="1:26" ht="12" customHeight="1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</row>
    <row r="71" spans="1:26" ht="12" customHeight="1">
      <c r="A71" s="37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</row>
    <row r="72" spans="1:26" ht="12" customHeight="1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</row>
    <row r="73" spans="1:26" ht="12" customHeight="1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</row>
    <row r="74" spans="1:26" ht="12" customHeight="1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</row>
    <row r="75" spans="1:26" ht="12" customHeight="1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</row>
    <row r="76" spans="1:26" ht="12" customHeight="1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</row>
    <row r="77" spans="1:26" ht="12" customHeight="1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</row>
    <row r="78" spans="1:26" ht="12" customHeight="1">
      <c r="A78" s="37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</row>
    <row r="79" spans="1:26" ht="12" customHeight="1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</row>
    <row r="80" spans="1:26" ht="12" customHeight="1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</row>
    <row r="81" spans="1:13" ht="12" customHeight="1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</row>
    <row r="82" spans="1:13" ht="12" customHeight="1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</row>
    <row r="83" spans="1:13" ht="12" customHeight="1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</row>
    <row r="84" spans="1:13" ht="12" customHeight="1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</row>
    <row r="85" spans="1:13" ht="12" customHeight="1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</row>
    <row r="86" spans="1:13" ht="12" customHeight="1"/>
    <row r="87" spans="1:13" ht="12" customHeight="1"/>
    <row r="88" spans="1:13" ht="12" customHeight="1"/>
    <row r="89" spans="1:13" ht="12" customHeight="1"/>
    <row r="90" spans="1:13" ht="12" customHeight="1"/>
    <row r="91" spans="1:13" ht="12" customHeight="1"/>
  </sheetData>
  <mergeCells count="396">
    <mergeCell ref="C8:H8"/>
    <mergeCell ref="I8:K8"/>
    <mergeCell ref="O8:Q8"/>
    <mergeCell ref="I5:K5"/>
    <mergeCell ref="L5:N5"/>
    <mergeCell ref="O5:Q5"/>
    <mergeCell ref="C7:H7"/>
    <mergeCell ref="I7:K7"/>
    <mergeCell ref="L8:N8"/>
    <mergeCell ref="L7:N7"/>
    <mergeCell ref="I6:K6"/>
    <mergeCell ref="L6:N6"/>
    <mergeCell ref="O6:Q6"/>
    <mergeCell ref="C4:H5"/>
    <mergeCell ref="O7:Q7"/>
    <mergeCell ref="C6:H6"/>
    <mergeCell ref="I4:Q4"/>
    <mergeCell ref="O12:Q12"/>
    <mergeCell ref="O15:Q15"/>
    <mergeCell ref="C10:H10"/>
    <mergeCell ref="L13:N13"/>
    <mergeCell ref="O13:Q13"/>
    <mergeCell ref="C12:H12"/>
    <mergeCell ref="I12:K12"/>
    <mergeCell ref="C14:H14"/>
    <mergeCell ref="L9:N9"/>
    <mergeCell ref="O9:Q9"/>
    <mergeCell ref="C11:H11"/>
    <mergeCell ref="C9:H9"/>
    <mergeCell ref="I9:K9"/>
    <mergeCell ref="I11:K11"/>
    <mergeCell ref="L11:N11"/>
    <mergeCell ref="C13:H13"/>
    <mergeCell ref="I13:K13"/>
    <mergeCell ref="O10:Q10"/>
    <mergeCell ref="L12:N12"/>
    <mergeCell ref="I10:K10"/>
    <mergeCell ref="L10:N10"/>
    <mergeCell ref="O11:Q11"/>
    <mergeCell ref="O17:Q17"/>
    <mergeCell ref="C16:H16"/>
    <mergeCell ref="I16:K16"/>
    <mergeCell ref="L16:N16"/>
    <mergeCell ref="C15:H15"/>
    <mergeCell ref="I15:K15"/>
    <mergeCell ref="L15:N15"/>
    <mergeCell ref="O14:Q14"/>
    <mergeCell ref="C22:H23"/>
    <mergeCell ref="I22:Q22"/>
    <mergeCell ref="I23:K23"/>
    <mergeCell ref="L23:N23"/>
    <mergeCell ref="O23:Q23"/>
    <mergeCell ref="O16:Q16"/>
    <mergeCell ref="C17:H17"/>
    <mergeCell ref="I17:K17"/>
    <mergeCell ref="L17:N17"/>
    <mergeCell ref="I14:K14"/>
    <mergeCell ref="L14:N14"/>
    <mergeCell ref="O24:Q24"/>
    <mergeCell ref="C25:H25"/>
    <mergeCell ref="I25:K25"/>
    <mergeCell ref="L25:N25"/>
    <mergeCell ref="O25:Q25"/>
    <mergeCell ref="C24:H24"/>
    <mergeCell ref="I24:K24"/>
    <mergeCell ref="L24:N24"/>
    <mergeCell ref="O26:Q26"/>
    <mergeCell ref="C27:H27"/>
    <mergeCell ref="I27:K27"/>
    <mergeCell ref="L27:N27"/>
    <mergeCell ref="O27:Q27"/>
    <mergeCell ref="C26:H26"/>
    <mergeCell ref="I26:K26"/>
    <mergeCell ref="L26:N26"/>
    <mergeCell ref="O28:Q28"/>
    <mergeCell ref="C29:H29"/>
    <mergeCell ref="I29:K29"/>
    <mergeCell ref="L29:N29"/>
    <mergeCell ref="O29:Q29"/>
    <mergeCell ref="C28:H28"/>
    <mergeCell ref="I28:K28"/>
    <mergeCell ref="L28:N28"/>
    <mergeCell ref="O30:Q30"/>
    <mergeCell ref="C31:H31"/>
    <mergeCell ref="I31:K31"/>
    <mergeCell ref="L31:N31"/>
    <mergeCell ref="O31:Q31"/>
    <mergeCell ref="C30:H30"/>
    <mergeCell ref="I30:K30"/>
    <mergeCell ref="L30:N30"/>
    <mergeCell ref="O32:Q32"/>
    <mergeCell ref="C33:H33"/>
    <mergeCell ref="I33:K33"/>
    <mergeCell ref="L33:N33"/>
    <mergeCell ref="O33:Q33"/>
    <mergeCell ref="C32:H32"/>
    <mergeCell ref="I32:K32"/>
    <mergeCell ref="L32:N32"/>
    <mergeCell ref="O34:Q34"/>
    <mergeCell ref="C35:H35"/>
    <mergeCell ref="I35:K35"/>
    <mergeCell ref="L35:N35"/>
    <mergeCell ref="O35:Q35"/>
    <mergeCell ref="C34:H34"/>
    <mergeCell ref="I34:K34"/>
    <mergeCell ref="L34:N34"/>
    <mergeCell ref="O36:Q36"/>
    <mergeCell ref="C37:H37"/>
    <mergeCell ref="I37:K37"/>
    <mergeCell ref="L37:N37"/>
    <mergeCell ref="O37:Q37"/>
    <mergeCell ref="C36:H36"/>
    <mergeCell ref="I36:K36"/>
    <mergeCell ref="L36:N36"/>
    <mergeCell ref="O38:Q38"/>
    <mergeCell ref="C39:H39"/>
    <mergeCell ref="I39:K39"/>
    <mergeCell ref="L39:N39"/>
    <mergeCell ref="O39:Q39"/>
    <mergeCell ref="C38:H38"/>
    <mergeCell ref="I38:K38"/>
    <mergeCell ref="L38:N38"/>
    <mergeCell ref="O40:Q40"/>
    <mergeCell ref="C41:H41"/>
    <mergeCell ref="I41:K41"/>
    <mergeCell ref="L41:N41"/>
    <mergeCell ref="O41:Q41"/>
    <mergeCell ref="C40:H40"/>
    <mergeCell ref="I40:K40"/>
    <mergeCell ref="L40:N40"/>
    <mergeCell ref="O42:Q42"/>
    <mergeCell ref="C43:H43"/>
    <mergeCell ref="I43:K43"/>
    <mergeCell ref="L43:N43"/>
    <mergeCell ref="O43:Q43"/>
    <mergeCell ref="C42:H42"/>
    <mergeCell ref="I42:K42"/>
    <mergeCell ref="L42:N42"/>
    <mergeCell ref="O44:Q44"/>
    <mergeCell ref="C45:H45"/>
    <mergeCell ref="I45:K45"/>
    <mergeCell ref="L45:N45"/>
    <mergeCell ref="O45:Q45"/>
    <mergeCell ref="C44:H44"/>
    <mergeCell ref="I44:K44"/>
    <mergeCell ref="L44:N44"/>
    <mergeCell ref="O46:Q46"/>
    <mergeCell ref="C47:H47"/>
    <mergeCell ref="I47:K47"/>
    <mergeCell ref="L47:N47"/>
    <mergeCell ref="O47:Q47"/>
    <mergeCell ref="C46:H46"/>
    <mergeCell ref="I46:K46"/>
    <mergeCell ref="L46:N46"/>
    <mergeCell ref="O48:Q48"/>
    <mergeCell ref="C49:H49"/>
    <mergeCell ref="I49:K49"/>
    <mergeCell ref="L49:N49"/>
    <mergeCell ref="O49:Q49"/>
    <mergeCell ref="C48:H48"/>
    <mergeCell ref="I48:K48"/>
    <mergeCell ref="L48:N48"/>
    <mergeCell ref="O50:Q50"/>
    <mergeCell ref="C51:H51"/>
    <mergeCell ref="I51:K51"/>
    <mergeCell ref="L51:N51"/>
    <mergeCell ref="O51:Q51"/>
    <mergeCell ref="C50:H50"/>
    <mergeCell ref="I50:K50"/>
    <mergeCell ref="L50:N50"/>
    <mergeCell ref="O52:Q52"/>
    <mergeCell ref="C53:H53"/>
    <mergeCell ref="I53:K53"/>
    <mergeCell ref="L53:N53"/>
    <mergeCell ref="O53:Q53"/>
    <mergeCell ref="C52:H52"/>
    <mergeCell ref="I52:K52"/>
    <mergeCell ref="L52:N52"/>
    <mergeCell ref="O54:Q54"/>
    <mergeCell ref="C55:H55"/>
    <mergeCell ref="I55:K55"/>
    <mergeCell ref="L55:N55"/>
    <mergeCell ref="O55:Q55"/>
    <mergeCell ref="C54:H54"/>
    <mergeCell ref="I54:K54"/>
    <mergeCell ref="L54:N54"/>
    <mergeCell ref="O56:Q56"/>
    <mergeCell ref="C57:H57"/>
    <mergeCell ref="I57:K57"/>
    <mergeCell ref="L57:N57"/>
    <mergeCell ref="O57:Q57"/>
    <mergeCell ref="C56:H56"/>
    <mergeCell ref="I56:K56"/>
    <mergeCell ref="L56:N56"/>
    <mergeCell ref="O58:Q58"/>
    <mergeCell ref="C59:H59"/>
    <mergeCell ref="I59:K59"/>
    <mergeCell ref="L59:N59"/>
    <mergeCell ref="O59:Q59"/>
    <mergeCell ref="C58:H58"/>
    <mergeCell ref="I58:K58"/>
    <mergeCell ref="L58:N58"/>
    <mergeCell ref="O60:Q60"/>
    <mergeCell ref="C61:H61"/>
    <mergeCell ref="I61:K61"/>
    <mergeCell ref="L61:N61"/>
    <mergeCell ref="O61:Q61"/>
    <mergeCell ref="C60:H60"/>
    <mergeCell ref="I60:K60"/>
    <mergeCell ref="L60:N60"/>
    <mergeCell ref="O62:Q62"/>
    <mergeCell ref="C63:H63"/>
    <mergeCell ref="I63:K63"/>
    <mergeCell ref="L63:N63"/>
    <mergeCell ref="O63:Q63"/>
    <mergeCell ref="C62:H62"/>
    <mergeCell ref="I62:K62"/>
    <mergeCell ref="L62:N62"/>
    <mergeCell ref="O64:Q64"/>
    <mergeCell ref="C65:H65"/>
    <mergeCell ref="I65:K65"/>
    <mergeCell ref="L65:N65"/>
    <mergeCell ref="O65:Q65"/>
    <mergeCell ref="C64:H64"/>
    <mergeCell ref="I64:K64"/>
    <mergeCell ref="L64:N64"/>
    <mergeCell ref="R4:Z4"/>
    <mergeCell ref="R5:T5"/>
    <mergeCell ref="U5:W5"/>
    <mergeCell ref="X5:Z5"/>
    <mergeCell ref="R6:T6"/>
    <mergeCell ref="U6:W6"/>
    <mergeCell ref="X6:Z6"/>
    <mergeCell ref="R7:T7"/>
    <mergeCell ref="U7:W7"/>
    <mergeCell ref="X7:Z7"/>
    <mergeCell ref="R8:T8"/>
    <mergeCell ref="U8:W8"/>
    <mergeCell ref="X8:Z8"/>
    <mergeCell ref="R9:T9"/>
    <mergeCell ref="U9:W9"/>
    <mergeCell ref="X9:Z9"/>
    <mergeCell ref="R10:T10"/>
    <mergeCell ref="U10:W10"/>
    <mergeCell ref="X10:Z10"/>
    <mergeCell ref="R11:T11"/>
    <mergeCell ref="U11:W11"/>
    <mergeCell ref="X11:Z11"/>
    <mergeCell ref="R12:T12"/>
    <mergeCell ref="U12:W12"/>
    <mergeCell ref="X12:Z12"/>
    <mergeCell ref="R13:T13"/>
    <mergeCell ref="U13:W13"/>
    <mergeCell ref="X13:Z13"/>
    <mergeCell ref="R14:T14"/>
    <mergeCell ref="U14:W14"/>
    <mergeCell ref="X14:Z14"/>
    <mergeCell ref="R15:T15"/>
    <mergeCell ref="U15:W15"/>
    <mergeCell ref="X15:Z15"/>
    <mergeCell ref="R16:T16"/>
    <mergeCell ref="U16:W16"/>
    <mergeCell ref="X16:Z16"/>
    <mergeCell ref="R17:T17"/>
    <mergeCell ref="U17:W17"/>
    <mergeCell ref="X17:Z17"/>
    <mergeCell ref="R22:Z22"/>
    <mergeCell ref="R23:T23"/>
    <mergeCell ref="U23:W23"/>
    <mergeCell ref="X23:Z23"/>
    <mergeCell ref="R24:T24"/>
    <mergeCell ref="U24:W24"/>
    <mergeCell ref="X24:Z24"/>
    <mergeCell ref="R25:T25"/>
    <mergeCell ref="U25:W25"/>
    <mergeCell ref="X25:Z25"/>
    <mergeCell ref="R26:T26"/>
    <mergeCell ref="U26:W26"/>
    <mergeCell ref="X26:Z26"/>
    <mergeCell ref="R27:T27"/>
    <mergeCell ref="U27:W27"/>
    <mergeCell ref="X27:Z27"/>
    <mergeCell ref="R28:T28"/>
    <mergeCell ref="U28:W28"/>
    <mergeCell ref="X28:Z28"/>
    <mergeCell ref="R29:T29"/>
    <mergeCell ref="U29:W29"/>
    <mergeCell ref="X29:Z29"/>
    <mergeCell ref="R30:T30"/>
    <mergeCell ref="U30:W30"/>
    <mergeCell ref="X30:Z30"/>
    <mergeCell ref="R31:T31"/>
    <mergeCell ref="U31:W31"/>
    <mergeCell ref="X31:Z31"/>
    <mergeCell ref="R32:T32"/>
    <mergeCell ref="U32:W32"/>
    <mergeCell ref="X32:Z32"/>
    <mergeCell ref="R33:T33"/>
    <mergeCell ref="U33:W33"/>
    <mergeCell ref="X33:Z33"/>
    <mergeCell ref="R34:T34"/>
    <mergeCell ref="U34:W34"/>
    <mergeCell ref="X34:Z34"/>
    <mergeCell ref="R35:T35"/>
    <mergeCell ref="U35:W35"/>
    <mergeCell ref="X35:Z35"/>
    <mergeCell ref="R36:T36"/>
    <mergeCell ref="U36:W36"/>
    <mergeCell ref="X36:Z36"/>
    <mergeCell ref="R37:T37"/>
    <mergeCell ref="U37:W37"/>
    <mergeCell ref="X37:Z37"/>
    <mergeCell ref="R38:T38"/>
    <mergeCell ref="U38:W38"/>
    <mergeCell ref="X38:Z38"/>
    <mergeCell ref="R39:T39"/>
    <mergeCell ref="U39:W39"/>
    <mergeCell ref="X39:Z39"/>
    <mergeCell ref="R40:T40"/>
    <mergeCell ref="U40:W40"/>
    <mergeCell ref="X40:Z40"/>
    <mergeCell ref="R41:T41"/>
    <mergeCell ref="U41:W41"/>
    <mergeCell ref="X41:Z41"/>
    <mergeCell ref="R42:T42"/>
    <mergeCell ref="U42:W42"/>
    <mergeCell ref="X42:Z42"/>
    <mergeCell ref="R43:T43"/>
    <mergeCell ref="U43:W43"/>
    <mergeCell ref="X43:Z43"/>
    <mergeCell ref="R44:T44"/>
    <mergeCell ref="U44:W44"/>
    <mergeCell ref="X44:Z44"/>
    <mergeCell ref="R45:T45"/>
    <mergeCell ref="U45:W45"/>
    <mergeCell ref="X45:Z45"/>
    <mergeCell ref="R46:T46"/>
    <mergeCell ref="U46:W46"/>
    <mergeCell ref="X46:Z46"/>
    <mergeCell ref="R47:T47"/>
    <mergeCell ref="U47:W47"/>
    <mergeCell ref="X47:Z47"/>
    <mergeCell ref="R48:T48"/>
    <mergeCell ref="U48:W48"/>
    <mergeCell ref="X48:Z48"/>
    <mergeCell ref="R49:T49"/>
    <mergeCell ref="U49:W49"/>
    <mergeCell ref="X49:Z49"/>
    <mergeCell ref="R50:T50"/>
    <mergeCell ref="U50:W50"/>
    <mergeCell ref="X50:Z50"/>
    <mergeCell ref="R51:T51"/>
    <mergeCell ref="U51:W51"/>
    <mergeCell ref="X51:Z51"/>
    <mergeCell ref="R52:T52"/>
    <mergeCell ref="U52:W52"/>
    <mergeCell ref="X52:Z52"/>
    <mergeCell ref="R53:T53"/>
    <mergeCell ref="U53:W53"/>
    <mergeCell ref="X53:Z53"/>
    <mergeCell ref="R54:T54"/>
    <mergeCell ref="U54:W54"/>
    <mergeCell ref="X54:Z54"/>
    <mergeCell ref="R55:T55"/>
    <mergeCell ref="U55:W55"/>
    <mergeCell ref="X55:Z55"/>
    <mergeCell ref="R56:T56"/>
    <mergeCell ref="U56:W56"/>
    <mergeCell ref="X56:Z56"/>
    <mergeCell ref="R57:T57"/>
    <mergeCell ref="U57:W57"/>
    <mergeCell ref="X57:Z57"/>
    <mergeCell ref="R58:T58"/>
    <mergeCell ref="U58:W58"/>
    <mergeCell ref="X58:Z58"/>
    <mergeCell ref="R59:T59"/>
    <mergeCell ref="U59:W59"/>
    <mergeCell ref="X59:Z59"/>
    <mergeCell ref="R60:T60"/>
    <mergeCell ref="U60:W60"/>
    <mergeCell ref="X60:Z60"/>
    <mergeCell ref="R64:T64"/>
    <mergeCell ref="U64:W64"/>
    <mergeCell ref="X64:Z64"/>
    <mergeCell ref="R65:T65"/>
    <mergeCell ref="U65:W65"/>
    <mergeCell ref="X65:Z65"/>
    <mergeCell ref="R61:T61"/>
    <mergeCell ref="U61:W61"/>
    <mergeCell ref="X61:Z61"/>
    <mergeCell ref="R62:T62"/>
    <mergeCell ref="U62:W62"/>
    <mergeCell ref="X62:Z62"/>
    <mergeCell ref="R63:T63"/>
    <mergeCell ref="U63:W63"/>
    <mergeCell ref="X63:Z63"/>
  </mergeCells>
  <phoneticPr fontId="2"/>
  <pageMargins left="0.23622047244094491" right="0.43307086614173229" top="0.74803149606299213" bottom="0.74803149606299213" header="0.31496062992125984" footer="0.31496062992125984"/>
  <pageSetup paperSize="9" scale="95" orientation="portrait" r:id="rId1"/>
  <headerFooter scaleWithDoc="0" alignWithMargins="0">
    <oddFooter>&amp;C130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3:AD91"/>
  <sheetViews>
    <sheetView view="pageBreakPreview" zoomScaleNormal="100" zoomScaleSheetLayoutView="100" zoomScalePageLayoutView="85" workbookViewId="0"/>
  </sheetViews>
  <sheetFormatPr defaultColWidth="3.6328125" defaultRowHeight="15" customHeight="1"/>
  <cols>
    <col min="1" max="1" width="3.6328125" style="34" customWidth="1"/>
    <col min="2" max="2" width="3.6328125" style="34"/>
    <col min="3" max="29" width="3.453125" style="40" customWidth="1"/>
    <col min="30" max="30" width="3.6328125" style="34"/>
    <col min="31" max="16384" width="3.6328125" style="41"/>
  </cols>
  <sheetData>
    <row r="3" spans="1:29" ht="15" customHeight="1" thickBot="1">
      <c r="E3" s="70"/>
      <c r="F3" s="70"/>
      <c r="G3" s="70"/>
      <c r="H3" s="70"/>
      <c r="I3" s="70"/>
      <c r="J3" s="70"/>
      <c r="K3" s="70"/>
      <c r="N3" s="70"/>
      <c r="O3" s="70"/>
      <c r="P3" s="70"/>
      <c r="Q3" s="70"/>
      <c r="R3" s="70"/>
      <c r="S3" s="70"/>
      <c r="T3" s="70"/>
      <c r="W3" s="851" t="s">
        <v>138</v>
      </c>
      <c r="X3" s="851"/>
      <c r="Y3" s="851"/>
      <c r="Z3" s="851"/>
      <c r="AA3" s="851"/>
      <c r="AB3" s="851"/>
      <c r="AC3" s="851"/>
    </row>
    <row r="4" spans="1:29" ht="12" customHeight="1">
      <c r="C4" s="905" t="s">
        <v>475</v>
      </c>
      <c r="D4" s="906"/>
      <c r="E4" s="906"/>
      <c r="F4" s="906"/>
      <c r="G4" s="906"/>
      <c r="H4" s="906"/>
      <c r="I4" s="906"/>
      <c r="J4" s="906"/>
      <c r="K4" s="906"/>
      <c r="L4" s="905" t="s">
        <v>484</v>
      </c>
      <c r="M4" s="906"/>
      <c r="N4" s="906"/>
      <c r="O4" s="906"/>
      <c r="P4" s="906"/>
      <c r="Q4" s="906"/>
      <c r="R4" s="906"/>
      <c r="S4" s="906"/>
      <c r="T4" s="906"/>
      <c r="U4" s="905" t="s">
        <v>490</v>
      </c>
      <c r="V4" s="906"/>
      <c r="W4" s="906"/>
      <c r="X4" s="906"/>
      <c r="Y4" s="906"/>
      <c r="Z4" s="906"/>
      <c r="AA4" s="906"/>
      <c r="AB4" s="906"/>
      <c r="AC4" s="906"/>
    </row>
    <row r="5" spans="1:29" ht="12" customHeight="1" thickBot="1">
      <c r="C5" s="907" t="s">
        <v>137</v>
      </c>
      <c r="D5" s="908"/>
      <c r="E5" s="909"/>
      <c r="F5" s="910" t="s">
        <v>136</v>
      </c>
      <c r="G5" s="908"/>
      <c r="H5" s="909"/>
      <c r="I5" s="911" t="s">
        <v>135</v>
      </c>
      <c r="J5" s="911"/>
      <c r="K5" s="911"/>
      <c r="L5" s="907" t="s">
        <v>137</v>
      </c>
      <c r="M5" s="908"/>
      <c r="N5" s="909"/>
      <c r="O5" s="910" t="s">
        <v>136</v>
      </c>
      <c r="P5" s="908"/>
      <c r="Q5" s="909"/>
      <c r="R5" s="911" t="s">
        <v>135</v>
      </c>
      <c r="S5" s="911"/>
      <c r="T5" s="911"/>
      <c r="U5" s="907" t="s">
        <v>137</v>
      </c>
      <c r="V5" s="908"/>
      <c r="W5" s="909"/>
      <c r="X5" s="910" t="s">
        <v>136</v>
      </c>
      <c r="Y5" s="908"/>
      <c r="Z5" s="909"/>
      <c r="AA5" s="911" t="s">
        <v>135</v>
      </c>
      <c r="AB5" s="911"/>
      <c r="AC5" s="911"/>
    </row>
    <row r="6" spans="1:29" ht="12" customHeight="1">
      <c r="A6" s="42"/>
      <c r="B6" s="42"/>
      <c r="C6" s="904">
        <f>SUM(C7:E17)</f>
        <v>60456</v>
      </c>
      <c r="D6" s="912"/>
      <c r="E6" s="913"/>
      <c r="F6" s="914">
        <f>SUM(F7:H17)</f>
        <v>5382812</v>
      </c>
      <c r="G6" s="912"/>
      <c r="H6" s="913"/>
      <c r="I6" s="914">
        <f>SUM(I7:K17)</f>
        <v>71854077</v>
      </c>
      <c r="J6" s="912"/>
      <c r="K6" s="912"/>
      <c r="L6" s="904">
        <f>SUM(L7:N17)</f>
        <v>60238</v>
      </c>
      <c r="M6" s="912"/>
      <c r="N6" s="913"/>
      <c r="O6" s="914">
        <f>SUM(O7:Q17)</f>
        <v>5372930</v>
      </c>
      <c r="P6" s="912"/>
      <c r="Q6" s="913"/>
      <c r="R6" s="914">
        <f>SUM(R7:T17)</f>
        <v>73508249</v>
      </c>
      <c r="S6" s="912"/>
      <c r="T6" s="912"/>
      <c r="U6" s="904">
        <f>SUM(U7:W17)</f>
        <v>60021</v>
      </c>
      <c r="V6" s="912"/>
      <c r="W6" s="913"/>
      <c r="X6" s="914">
        <f>SUM(X7:Z17)</f>
        <v>5363049</v>
      </c>
      <c r="Y6" s="912"/>
      <c r="Z6" s="913"/>
      <c r="AA6" s="914">
        <f>SUM(AA7:AC17)</f>
        <v>73156364</v>
      </c>
      <c r="AB6" s="912"/>
      <c r="AC6" s="912"/>
    </row>
    <row r="7" spans="1:29" ht="12" customHeight="1">
      <c r="A7" s="42"/>
      <c r="B7" s="42"/>
      <c r="C7" s="856">
        <v>38857</v>
      </c>
      <c r="D7" s="871"/>
      <c r="E7" s="872"/>
      <c r="F7" s="873">
        <v>4058080</v>
      </c>
      <c r="G7" s="871"/>
      <c r="H7" s="872"/>
      <c r="I7" s="871">
        <v>62080037</v>
      </c>
      <c r="J7" s="871"/>
      <c r="K7" s="871"/>
      <c r="L7" s="856">
        <v>38760</v>
      </c>
      <c r="M7" s="871"/>
      <c r="N7" s="872"/>
      <c r="O7" s="873">
        <v>4054350</v>
      </c>
      <c r="P7" s="871"/>
      <c r="Q7" s="872"/>
      <c r="R7" s="871">
        <v>63547430</v>
      </c>
      <c r="S7" s="871"/>
      <c r="T7" s="871"/>
      <c r="U7" s="856">
        <v>38637</v>
      </c>
      <c r="V7" s="871"/>
      <c r="W7" s="872"/>
      <c r="X7" s="873">
        <v>4048638</v>
      </c>
      <c r="Y7" s="871"/>
      <c r="Z7" s="872"/>
      <c r="AA7" s="871">
        <v>63154356</v>
      </c>
      <c r="AB7" s="871"/>
      <c r="AC7" s="871"/>
    </row>
    <row r="8" spans="1:29" ht="12" customHeight="1">
      <c r="A8" s="42"/>
      <c r="B8" s="42"/>
      <c r="C8" s="856">
        <v>589</v>
      </c>
      <c r="D8" s="871"/>
      <c r="E8" s="872"/>
      <c r="F8" s="873">
        <v>95974</v>
      </c>
      <c r="G8" s="871"/>
      <c r="H8" s="872"/>
      <c r="I8" s="871">
        <v>2182519</v>
      </c>
      <c r="J8" s="871"/>
      <c r="K8" s="871"/>
      <c r="L8" s="856">
        <v>586</v>
      </c>
      <c r="M8" s="871"/>
      <c r="N8" s="872"/>
      <c r="O8" s="873">
        <v>95605</v>
      </c>
      <c r="P8" s="871"/>
      <c r="Q8" s="872"/>
      <c r="R8" s="871">
        <v>2210716</v>
      </c>
      <c r="S8" s="871"/>
      <c r="T8" s="871"/>
      <c r="U8" s="856">
        <v>587</v>
      </c>
      <c r="V8" s="871"/>
      <c r="W8" s="872"/>
      <c r="X8" s="873">
        <v>96211</v>
      </c>
      <c r="Y8" s="871"/>
      <c r="Z8" s="872"/>
      <c r="AA8" s="871">
        <v>2230876</v>
      </c>
      <c r="AB8" s="871"/>
      <c r="AC8" s="871"/>
    </row>
    <row r="9" spans="1:29" ht="12" customHeight="1">
      <c r="A9" s="42"/>
      <c r="B9" s="42"/>
      <c r="C9" s="856">
        <v>429</v>
      </c>
      <c r="D9" s="871"/>
      <c r="E9" s="872"/>
      <c r="F9" s="873">
        <v>57172</v>
      </c>
      <c r="G9" s="871"/>
      <c r="H9" s="872"/>
      <c r="I9" s="871">
        <v>1215680</v>
      </c>
      <c r="J9" s="871"/>
      <c r="K9" s="871"/>
      <c r="L9" s="856">
        <v>432</v>
      </c>
      <c r="M9" s="871"/>
      <c r="N9" s="872"/>
      <c r="O9" s="873">
        <v>57838</v>
      </c>
      <c r="P9" s="871"/>
      <c r="Q9" s="872"/>
      <c r="R9" s="871">
        <v>1281000</v>
      </c>
      <c r="S9" s="871"/>
      <c r="T9" s="871"/>
      <c r="U9" s="856">
        <v>431</v>
      </c>
      <c r="V9" s="871"/>
      <c r="W9" s="872"/>
      <c r="X9" s="873">
        <v>58047</v>
      </c>
      <c r="Y9" s="871"/>
      <c r="Z9" s="872"/>
      <c r="AA9" s="871">
        <v>1260659</v>
      </c>
      <c r="AB9" s="871"/>
      <c r="AC9" s="871"/>
    </row>
    <row r="10" spans="1:29" ht="12" customHeight="1">
      <c r="A10" s="42"/>
      <c r="B10" s="42"/>
      <c r="C10" s="856" t="s">
        <v>127</v>
      </c>
      <c r="D10" s="871"/>
      <c r="E10" s="872"/>
      <c r="F10" s="873" t="s">
        <v>127</v>
      </c>
      <c r="G10" s="871"/>
      <c r="H10" s="872"/>
      <c r="I10" s="871" t="s">
        <v>127</v>
      </c>
      <c r="J10" s="871"/>
      <c r="K10" s="871"/>
      <c r="L10" s="856" t="s">
        <v>127</v>
      </c>
      <c r="M10" s="871"/>
      <c r="N10" s="872"/>
      <c r="O10" s="873" t="s">
        <v>127</v>
      </c>
      <c r="P10" s="871"/>
      <c r="Q10" s="872"/>
      <c r="R10" s="871" t="s">
        <v>127</v>
      </c>
      <c r="S10" s="871"/>
      <c r="T10" s="871"/>
      <c r="U10" s="856" t="s">
        <v>127</v>
      </c>
      <c r="V10" s="871"/>
      <c r="W10" s="872"/>
      <c r="X10" s="873" t="s">
        <v>127</v>
      </c>
      <c r="Y10" s="871"/>
      <c r="Z10" s="872"/>
      <c r="AA10" s="871" t="s">
        <v>127</v>
      </c>
      <c r="AB10" s="871"/>
      <c r="AC10" s="871"/>
    </row>
    <row r="11" spans="1:29" ht="12" customHeight="1">
      <c r="A11" s="42"/>
      <c r="B11" s="42"/>
      <c r="C11" s="856">
        <v>133</v>
      </c>
      <c r="D11" s="871"/>
      <c r="E11" s="872"/>
      <c r="F11" s="873">
        <v>25989</v>
      </c>
      <c r="G11" s="871"/>
      <c r="H11" s="872"/>
      <c r="I11" s="871">
        <v>310317</v>
      </c>
      <c r="J11" s="871"/>
      <c r="K11" s="871"/>
      <c r="L11" s="856">
        <v>132</v>
      </c>
      <c r="M11" s="871"/>
      <c r="N11" s="872"/>
      <c r="O11" s="873">
        <v>25806</v>
      </c>
      <c r="P11" s="871"/>
      <c r="Q11" s="872"/>
      <c r="R11" s="871">
        <v>321877</v>
      </c>
      <c r="S11" s="871"/>
      <c r="T11" s="871"/>
      <c r="U11" s="856">
        <v>137</v>
      </c>
      <c r="V11" s="871"/>
      <c r="W11" s="872"/>
      <c r="X11" s="873">
        <v>26046</v>
      </c>
      <c r="Y11" s="871"/>
      <c r="Z11" s="872"/>
      <c r="AA11" s="871">
        <v>344389</v>
      </c>
      <c r="AB11" s="871"/>
      <c r="AC11" s="871"/>
    </row>
    <row r="12" spans="1:29" ht="12" customHeight="1">
      <c r="A12" s="42"/>
      <c r="B12" s="42"/>
      <c r="C12" s="856">
        <v>1228</v>
      </c>
      <c r="D12" s="871"/>
      <c r="E12" s="872"/>
      <c r="F12" s="873">
        <v>107527</v>
      </c>
      <c r="G12" s="871"/>
      <c r="H12" s="872"/>
      <c r="I12" s="871">
        <v>2035060</v>
      </c>
      <c r="J12" s="871"/>
      <c r="K12" s="871"/>
      <c r="L12" s="856">
        <v>1226</v>
      </c>
      <c r="M12" s="871"/>
      <c r="N12" s="872"/>
      <c r="O12" s="873">
        <v>107750</v>
      </c>
      <c r="P12" s="871"/>
      <c r="Q12" s="872"/>
      <c r="R12" s="871">
        <v>2075505</v>
      </c>
      <c r="S12" s="871"/>
      <c r="T12" s="871"/>
      <c r="U12" s="856">
        <v>1234</v>
      </c>
      <c r="V12" s="871"/>
      <c r="W12" s="872"/>
      <c r="X12" s="873">
        <v>109039</v>
      </c>
      <c r="Y12" s="871"/>
      <c r="Z12" s="872"/>
      <c r="AA12" s="871">
        <v>2152283</v>
      </c>
      <c r="AB12" s="871"/>
      <c r="AC12" s="871"/>
    </row>
    <row r="13" spans="1:29" ht="12" customHeight="1">
      <c r="A13" s="42"/>
      <c r="B13" s="42"/>
      <c r="C13" s="856">
        <v>53</v>
      </c>
      <c r="D13" s="871"/>
      <c r="E13" s="872"/>
      <c r="F13" s="873">
        <v>8709</v>
      </c>
      <c r="G13" s="871"/>
      <c r="H13" s="872"/>
      <c r="I13" s="871">
        <v>183680</v>
      </c>
      <c r="J13" s="871"/>
      <c r="K13" s="871"/>
      <c r="L13" s="856">
        <v>52</v>
      </c>
      <c r="M13" s="871"/>
      <c r="N13" s="872"/>
      <c r="O13" s="873">
        <v>8816</v>
      </c>
      <c r="P13" s="871"/>
      <c r="Q13" s="872"/>
      <c r="R13" s="871">
        <v>203452</v>
      </c>
      <c r="S13" s="871"/>
      <c r="T13" s="871"/>
      <c r="U13" s="856">
        <v>53</v>
      </c>
      <c r="V13" s="871"/>
      <c r="W13" s="872"/>
      <c r="X13" s="873">
        <v>9058</v>
      </c>
      <c r="Y13" s="871"/>
      <c r="Z13" s="872"/>
      <c r="AA13" s="871">
        <v>218372</v>
      </c>
      <c r="AB13" s="871"/>
      <c r="AC13" s="871"/>
    </row>
    <row r="14" spans="1:29" ht="12" customHeight="1">
      <c r="A14" s="42"/>
      <c r="B14" s="42"/>
      <c r="C14" s="856" t="s">
        <v>127</v>
      </c>
      <c r="D14" s="871"/>
      <c r="E14" s="872"/>
      <c r="F14" s="873" t="s">
        <v>127</v>
      </c>
      <c r="G14" s="871"/>
      <c r="H14" s="872"/>
      <c r="I14" s="871" t="s">
        <v>127</v>
      </c>
      <c r="J14" s="871"/>
      <c r="K14" s="871"/>
      <c r="L14" s="856" t="s">
        <v>127</v>
      </c>
      <c r="M14" s="871"/>
      <c r="N14" s="872"/>
      <c r="O14" s="873" t="s">
        <v>127</v>
      </c>
      <c r="P14" s="871"/>
      <c r="Q14" s="872"/>
      <c r="R14" s="871" t="s">
        <v>127</v>
      </c>
      <c r="S14" s="871"/>
      <c r="T14" s="871"/>
      <c r="U14" s="856" t="s">
        <v>127</v>
      </c>
      <c r="V14" s="871"/>
      <c r="W14" s="872"/>
      <c r="X14" s="873" t="s">
        <v>127</v>
      </c>
      <c r="Y14" s="871"/>
      <c r="Z14" s="872"/>
      <c r="AA14" s="871" t="s">
        <v>127</v>
      </c>
      <c r="AB14" s="871"/>
      <c r="AC14" s="871"/>
    </row>
    <row r="15" spans="1:29" ht="12" customHeight="1">
      <c r="A15" s="42"/>
      <c r="B15" s="42"/>
      <c r="C15" s="856">
        <v>3604</v>
      </c>
      <c r="D15" s="871"/>
      <c r="E15" s="872"/>
      <c r="F15" s="873">
        <v>237665</v>
      </c>
      <c r="G15" s="871"/>
      <c r="H15" s="872"/>
      <c r="I15" s="871">
        <v>1510026</v>
      </c>
      <c r="J15" s="871"/>
      <c r="K15" s="871"/>
      <c r="L15" s="856">
        <v>3604</v>
      </c>
      <c r="M15" s="871"/>
      <c r="N15" s="872"/>
      <c r="O15" s="873">
        <v>236817</v>
      </c>
      <c r="P15" s="871"/>
      <c r="Q15" s="872"/>
      <c r="R15" s="871">
        <v>1543150</v>
      </c>
      <c r="S15" s="871"/>
      <c r="T15" s="871"/>
      <c r="U15" s="856">
        <v>3607</v>
      </c>
      <c r="V15" s="871"/>
      <c r="W15" s="872"/>
      <c r="X15" s="873">
        <v>235437</v>
      </c>
      <c r="Y15" s="871"/>
      <c r="Z15" s="872"/>
      <c r="AA15" s="871">
        <v>1509399</v>
      </c>
      <c r="AB15" s="871"/>
      <c r="AC15" s="871"/>
    </row>
    <row r="16" spans="1:29" ht="12" customHeight="1">
      <c r="A16" s="42"/>
      <c r="B16" s="42"/>
      <c r="C16" s="856" t="s">
        <v>127</v>
      </c>
      <c r="D16" s="871"/>
      <c r="E16" s="872"/>
      <c r="F16" s="873" t="s">
        <v>127</v>
      </c>
      <c r="G16" s="871"/>
      <c r="H16" s="872"/>
      <c r="I16" s="871" t="s">
        <v>127</v>
      </c>
      <c r="J16" s="871"/>
      <c r="K16" s="871"/>
      <c r="L16" s="856" t="s">
        <v>127</v>
      </c>
      <c r="M16" s="871"/>
      <c r="N16" s="872"/>
      <c r="O16" s="873" t="s">
        <v>127</v>
      </c>
      <c r="P16" s="871"/>
      <c r="Q16" s="872"/>
      <c r="R16" s="871" t="s">
        <v>127</v>
      </c>
      <c r="S16" s="871"/>
      <c r="T16" s="871"/>
      <c r="U16" s="856" t="s">
        <v>127</v>
      </c>
      <c r="V16" s="871"/>
      <c r="W16" s="872"/>
      <c r="X16" s="873" t="s">
        <v>127</v>
      </c>
      <c r="Y16" s="871"/>
      <c r="Z16" s="872"/>
      <c r="AA16" s="871" t="s">
        <v>127</v>
      </c>
      <c r="AB16" s="871"/>
      <c r="AC16" s="871"/>
    </row>
    <row r="17" spans="1:29" ht="12" customHeight="1" thickBot="1">
      <c r="A17" s="42"/>
      <c r="B17" s="42"/>
      <c r="C17" s="861">
        <v>15563</v>
      </c>
      <c r="D17" s="886"/>
      <c r="E17" s="887"/>
      <c r="F17" s="888">
        <v>791696</v>
      </c>
      <c r="G17" s="886"/>
      <c r="H17" s="887"/>
      <c r="I17" s="886">
        <v>2336758</v>
      </c>
      <c r="J17" s="886"/>
      <c r="K17" s="886"/>
      <c r="L17" s="861">
        <v>15446</v>
      </c>
      <c r="M17" s="886"/>
      <c r="N17" s="887"/>
      <c r="O17" s="888">
        <v>785948</v>
      </c>
      <c r="P17" s="886"/>
      <c r="Q17" s="887"/>
      <c r="R17" s="886">
        <v>2325119</v>
      </c>
      <c r="S17" s="886"/>
      <c r="T17" s="886"/>
      <c r="U17" s="861">
        <v>15335</v>
      </c>
      <c r="V17" s="886"/>
      <c r="W17" s="887"/>
      <c r="X17" s="888">
        <v>780573</v>
      </c>
      <c r="Y17" s="886"/>
      <c r="Z17" s="887"/>
      <c r="AA17" s="886">
        <v>2286030</v>
      </c>
      <c r="AB17" s="886"/>
      <c r="AC17" s="886"/>
    </row>
    <row r="18" spans="1:29" ht="16.5" customHeight="1"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67"/>
      <c r="V18" s="67"/>
      <c r="W18" s="67"/>
      <c r="X18" s="67"/>
      <c r="Y18" s="67"/>
      <c r="Z18" s="67"/>
      <c r="AA18" s="67"/>
      <c r="AB18" s="67"/>
      <c r="AC18" s="67"/>
    </row>
    <row r="19" spans="1:29" ht="15" customHeight="1"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67"/>
      <c r="V19" s="67"/>
      <c r="W19" s="67"/>
      <c r="X19" s="67"/>
      <c r="Y19" s="67"/>
      <c r="Z19" s="67"/>
      <c r="AA19" s="67"/>
      <c r="AB19" s="67"/>
      <c r="AC19" s="67"/>
    </row>
    <row r="20" spans="1:29" ht="15" customHeight="1"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67"/>
      <c r="V20" s="67"/>
      <c r="W20" s="67"/>
      <c r="X20" s="67"/>
      <c r="Y20" s="67"/>
      <c r="Z20" s="67"/>
      <c r="AA20" s="67"/>
      <c r="AB20" s="67"/>
      <c r="AC20" s="67"/>
    </row>
    <row r="21" spans="1:29" ht="15" customHeight="1" thickBot="1">
      <c r="C21" s="39"/>
      <c r="D21" s="39"/>
      <c r="E21" s="70"/>
      <c r="F21" s="70"/>
      <c r="G21" s="70"/>
      <c r="H21" s="70"/>
      <c r="I21" s="70"/>
      <c r="J21" s="70"/>
      <c r="K21" s="70"/>
      <c r="L21" s="39"/>
      <c r="M21" s="39"/>
      <c r="N21" s="70"/>
      <c r="O21" s="70"/>
      <c r="P21" s="70"/>
      <c r="Q21" s="70"/>
      <c r="R21" s="70"/>
      <c r="S21" s="70"/>
      <c r="T21" s="70"/>
      <c r="U21" s="67"/>
      <c r="V21" s="67"/>
      <c r="W21" s="851" t="s">
        <v>138</v>
      </c>
      <c r="X21" s="851"/>
      <c r="Y21" s="851"/>
      <c r="Z21" s="851"/>
      <c r="AA21" s="851"/>
      <c r="AB21" s="851"/>
      <c r="AC21" s="851"/>
    </row>
    <row r="22" spans="1:29" ht="12" customHeight="1">
      <c r="C22" s="889" t="s">
        <v>474</v>
      </c>
      <c r="D22" s="889"/>
      <c r="E22" s="889"/>
      <c r="F22" s="889"/>
      <c r="G22" s="889"/>
      <c r="H22" s="890"/>
      <c r="I22" s="890"/>
      <c r="J22" s="890"/>
      <c r="K22" s="891"/>
      <c r="L22" s="889" t="s">
        <v>483</v>
      </c>
      <c r="M22" s="889"/>
      <c r="N22" s="889"/>
      <c r="O22" s="889"/>
      <c r="P22" s="889"/>
      <c r="Q22" s="890"/>
      <c r="R22" s="890"/>
      <c r="S22" s="890"/>
      <c r="T22" s="891"/>
      <c r="U22" s="889" t="s">
        <v>489</v>
      </c>
      <c r="V22" s="889"/>
      <c r="W22" s="889"/>
      <c r="X22" s="889"/>
      <c r="Y22" s="889"/>
      <c r="Z22" s="890"/>
      <c r="AA22" s="890"/>
      <c r="AB22" s="890"/>
      <c r="AC22" s="891"/>
    </row>
    <row r="23" spans="1:29" ht="12" customHeight="1" thickBot="1">
      <c r="C23" s="892" t="s">
        <v>137</v>
      </c>
      <c r="D23" s="892"/>
      <c r="E23" s="893"/>
      <c r="F23" s="894" t="s">
        <v>136</v>
      </c>
      <c r="G23" s="895"/>
      <c r="H23" s="896"/>
      <c r="I23" s="897" t="s">
        <v>135</v>
      </c>
      <c r="J23" s="898"/>
      <c r="K23" s="899"/>
      <c r="L23" s="892" t="s">
        <v>137</v>
      </c>
      <c r="M23" s="892"/>
      <c r="N23" s="893"/>
      <c r="O23" s="894" t="s">
        <v>136</v>
      </c>
      <c r="P23" s="895"/>
      <c r="Q23" s="896"/>
      <c r="R23" s="897" t="s">
        <v>135</v>
      </c>
      <c r="S23" s="898"/>
      <c r="T23" s="899"/>
      <c r="U23" s="892" t="s">
        <v>137</v>
      </c>
      <c r="V23" s="892"/>
      <c r="W23" s="893"/>
      <c r="X23" s="894" t="s">
        <v>136</v>
      </c>
      <c r="Y23" s="895"/>
      <c r="Z23" s="896"/>
      <c r="AA23" s="897" t="s">
        <v>135</v>
      </c>
      <c r="AB23" s="898"/>
      <c r="AC23" s="899"/>
    </row>
    <row r="24" spans="1:29" ht="12" customHeight="1">
      <c r="A24" s="42"/>
      <c r="B24" s="42"/>
      <c r="C24" s="900">
        <f>SUM(C25:E30)</f>
        <v>11292</v>
      </c>
      <c r="D24" s="900"/>
      <c r="E24" s="901"/>
      <c r="F24" s="902">
        <f>SUM(F25:H30)</f>
        <v>1907143</v>
      </c>
      <c r="G24" s="900"/>
      <c r="H24" s="901"/>
      <c r="I24" s="903">
        <f>SUM(I25:K30)</f>
        <v>58142727</v>
      </c>
      <c r="J24" s="900"/>
      <c r="K24" s="904"/>
      <c r="L24" s="900">
        <f>SUM(L25:N30)</f>
        <v>11309</v>
      </c>
      <c r="M24" s="900"/>
      <c r="N24" s="901"/>
      <c r="O24" s="902">
        <f>SUM(O25:Q30)</f>
        <v>1912858</v>
      </c>
      <c r="P24" s="900"/>
      <c r="Q24" s="901"/>
      <c r="R24" s="903">
        <f>SUM(R25:T30)</f>
        <v>58804992</v>
      </c>
      <c r="S24" s="900"/>
      <c r="T24" s="904"/>
      <c r="U24" s="900">
        <f>SUM(U25:W30)</f>
        <v>11282</v>
      </c>
      <c r="V24" s="900"/>
      <c r="W24" s="901"/>
      <c r="X24" s="902">
        <f>SUM(X25:Z30)</f>
        <v>1908533</v>
      </c>
      <c r="Y24" s="900"/>
      <c r="Z24" s="901"/>
      <c r="AA24" s="903">
        <f>SUM(AA25:AC30)</f>
        <v>57061177</v>
      </c>
      <c r="AB24" s="900"/>
      <c r="AC24" s="904"/>
    </row>
    <row r="25" spans="1:29" ht="12" customHeight="1">
      <c r="A25" s="42"/>
      <c r="B25" s="42"/>
      <c r="C25" s="852">
        <v>55</v>
      </c>
      <c r="D25" s="852"/>
      <c r="E25" s="853"/>
      <c r="F25" s="854">
        <v>29079</v>
      </c>
      <c r="G25" s="852"/>
      <c r="H25" s="853"/>
      <c r="I25" s="855">
        <v>1566550</v>
      </c>
      <c r="J25" s="852"/>
      <c r="K25" s="856"/>
      <c r="L25" s="852">
        <v>55</v>
      </c>
      <c r="M25" s="852"/>
      <c r="N25" s="853"/>
      <c r="O25" s="854">
        <v>29079</v>
      </c>
      <c r="P25" s="852"/>
      <c r="Q25" s="853"/>
      <c r="R25" s="855">
        <v>1566550</v>
      </c>
      <c r="S25" s="852"/>
      <c r="T25" s="856"/>
      <c r="U25" s="852">
        <v>55</v>
      </c>
      <c r="V25" s="852"/>
      <c r="W25" s="853"/>
      <c r="X25" s="854">
        <v>29079</v>
      </c>
      <c r="Y25" s="852"/>
      <c r="Z25" s="853"/>
      <c r="AA25" s="855">
        <v>1537945</v>
      </c>
      <c r="AB25" s="852"/>
      <c r="AC25" s="856"/>
    </row>
    <row r="26" spans="1:29" ht="12" customHeight="1">
      <c r="A26" s="42"/>
      <c r="B26" s="42"/>
      <c r="C26" s="852">
        <v>1212</v>
      </c>
      <c r="D26" s="852"/>
      <c r="E26" s="853"/>
      <c r="F26" s="854">
        <v>403026</v>
      </c>
      <c r="G26" s="852"/>
      <c r="H26" s="853"/>
      <c r="I26" s="855">
        <v>23496809</v>
      </c>
      <c r="J26" s="852"/>
      <c r="K26" s="856"/>
      <c r="L26" s="852">
        <v>1215</v>
      </c>
      <c r="M26" s="852"/>
      <c r="N26" s="853"/>
      <c r="O26" s="854">
        <v>405043</v>
      </c>
      <c r="P26" s="852"/>
      <c r="Q26" s="853"/>
      <c r="R26" s="855">
        <v>23563150</v>
      </c>
      <c r="S26" s="852"/>
      <c r="T26" s="856"/>
      <c r="U26" s="852">
        <v>1213</v>
      </c>
      <c r="V26" s="852"/>
      <c r="W26" s="853"/>
      <c r="X26" s="854">
        <v>405185</v>
      </c>
      <c r="Y26" s="852"/>
      <c r="Z26" s="853"/>
      <c r="AA26" s="855">
        <v>23314086</v>
      </c>
      <c r="AB26" s="852"/>
      <c r="AC26" s="856"/>
    </row>
    <row r="27" spans="1:29" ht="12" customHeight="1">
      <c r="A27" s="42"/>
      <c r="B27" s="42"/>
      <c r="C27" s="852">
        <v>4220</v>
      </c>
      <c r="D27" s="852"/>
      <c r="E27" s="853"/>
      <c r="F27" s="854">
        <v>1044256</v>
      </c>
      <c r="G27" s="852"/>
      <c r="H27" s="853"/>
      <c r="I27" s="855">
        <v>26997244</v>
      </c>
      <c r="J27" s="852"/>
      <c r="K27" s="856"/>
      <c r="L27" s="852">
        <v>4216</v>
      </c>
      <c r="M27" s="852"/>
      <c r="N27" s="853"/>
      <c r="O27" s="854">
        <v>1043649</v>
      </c>
      <c r="P27" s="852"/>
      <c r="Q27" s="853"/>
      <c r="R27" s="855">
        <v>27153082</v>
      </c>
      <c r="S27" s="852"/>
      <c r="T27" s="856"/>
      <c r="U27" s="852">
        <v>4200</v>
      </c>
      <c r="V27" s="852"/>
      <c r="W27" s="853"/>
      <c r="X27" s="854">
        <v>1038392</v>
      </c>
      <c r="Y27" s="852"/>
      <c r="Z27" s="853"/>
      <c r="AA27" s="855">
        <v>25752300</v>
      </c>
      <c r="AB27" s="852"/>
      <c r="AC27" s="856"/>
    </row>
    <row r="28" spans="1:29" ht="12" customHeight="1">
      <c r="A28" s="42"/>
      <c r="B28" s="42"/>
      <c r="C28" s="852">
        <v>3402</v>
      </c>
      <c r="D28" s="852"/>
      <c r="E28" s="853"/>
      <c r="F28" s="854">
        <v>311493</v>
      </c>
      <c r="G28" s="852"/>
      <c r="H28" s="853"/>
      <c r="I28" s="855">
        <v>4961719</v>
      </c>
      <c r="J28" s="852"/>
      <c r="K28" s="856"/>
      <c r="L28" s="852">
        <v>3414</v>
      </c>
      <c r="M28" s="852"/>
      <c r="N28" s="853"/>
      <c r="O28" s="854">
        <v>315134</v>
      </c>
      <c r="P28" s="852"/>
      <c r="Q28" s="853"/>
      <c r="R28" s="855">
        <v>5386581</v>
      </c>
      <c r="S28" s="852"/>
      <c r="T28" s="856"/>
      <c r="U28" s="852">
        <v>3414</v>
      </c>
      <c r="V28" s="852"/>
      <c r="W28" s="853"/>
      <c r="X28" s="854">
        <v>316378</v>
      </c>
      <c r="Y28" s="852"/>
      <c r="Z28" s="853"/>
      <c r="AA28" s="855">
        <v>5358255</v>
      </c>
      <c r="AB28" s="852"/>
      <c r="AC28" s="856"/>
    </row>
    <row r="29" spans="1:29" ht="12" customHeight="1">
      <c r="A29" s="42"/>
      <c r="B29" s="42"/>
      <c r="C29" s="852">
        <v>2395</v>
      </c>
      <c r="D29" s="852"/>
      <c r="E29" s="853"/>
      <c r="F29" s="854">
        <v>118208</v>
      </c>
      <c r="G29" s="852"/>
      <c r="H29" s="853"/>
      <c r="I29" s="855">
        <v>1099990</v>
      </c>
      <c r="J29" s="852"/>
      <c r="K29" s="856"/>
      <c r="L29" s="852">
        <v>2401</v>
      </c>
      <c r="M29" s="852"/>
      <c r="N29" s="853"/>
      <c r="O29" s="854">
        <v>118873</v>
      </c>
      <c r="P29" s="852"/>
      <c r="Q29" s="853"/>
      <c r="R29" s="855">
        <v>1115214</v>
      </c>
      <c r="S29" s="852"/>
      <c r="T29" s="856"/>
      <c r="U29" s="852">
        <v>2392</v>
      </c>
      <c r="V29" s="852"/>
      <c r="W29" s="853"/>
      <c r="X29" s="854">
        <v>118418</v>
      </c>
      <c r="Y29" s="852"/>
      <c r="Z29" s="853"/>
      <c r="AA29" s="855">
        <v>1078354</v>
      </c>
      <c r="AB29" s="852"/>
      <c r="AC29" s="856"/>
    </row>
    <row r="30" spans="1:29" ht="12" customHeight="1">
      <c r="A30" s="42"/>
      <c r="B30" s="42"/>
      <c r="C30" s="881">
        <v>8</v>
      </c>
      <c r="D30" s="881"/>
      <c r="E30" s="882"/>
      <c r="F30" s="883">
        <v>1081</v>
      </c>
      <c r="G30" s="881"/>
      <c r="H30" s="882"/>
      <c r="I30" s="884">
        <v>20415</v>
      </c>
      <c r="J30" s="881"/>
      <c r="K30" s="885"/>
      <c r="L30" s="881">
        <v>8</v>
      </c>
      <c r="M30" s="881"/>
      <c r="N30" s="882"/>
      <c r="O30" s="883">
        <v>1080</v>
      </c>
      <c r="P30" s="881"/>
      <c r="Q30" s="882"/>
      <c r="R30" s="884">
        <v>20415</v>
      </c>
      <c r="S30" s="881"/>
      <c r="T30" s="885"/>
      <c r="U30" s="881">
        <v>8</v>
      </c>
      <c r="V30" s="881"/>
      <c r="W30" s="882"/>
      <c r="X30" s="883">
        <v>1081</v>
      </c>
      <c r="Y30" s="881"/>
      <c r="Z30" s="882"/>
      <c r="AA30" s="884">
        <v>20237</v>
      </c>
      <c r="AB30" s="881"/>
      <c r="AC30" s="885"/>
    </row>
    <row r="31" spans="1:29" ht="12" customHeight="1">
      <c r="A31" s="43"/>
      <c r="B31" s="43"/>
      <c r="C31" s="867">
        <f>SUM(C32:E37)</f>
        <v>1243</v>
      </c>
      <c r="D31" s="868"/>
      <c r="E31" s="869"/>
      <c r="F31" s="870">
        <f>SUM(F32:H37)</f>
        <v>365844</v>
      </c>
      <c r="G31" s="868"/>
      <c r="H31" s="869"/>
      <c r="I31" s="868">
        <f>SUM(I32:K37)</f>
        <v>14545412</v>
      </c>
      <c r="J31" s="868"/>
      <c r="K31" s="868"/>
      <c r="L31" s="867">
        <f>SUM(L32:N37)</f>
        <v>1243</v>
      </c>
      <c r="M31" s="868"/>
      <c r="N31" s="869"/>
      <c r="O31" s="870">
        <f>SUM(O32:Q37)</f>
        <v>369446</v>
      </c>
      <c r="P31" s="868"/>
      <c r="Q31" s="869"/>
      <c r="R31" s="868">
        <f>SUM(R32:T37)</f>
        <v>14738687</v>
      </c>
      <c r="S31" s="868"/>
      <c r="T31" s="868"/>
      <c r="U31" s="867">
        <f>SUM(U32:W37)</f>
        <v>1241</v>
      </c>
      <c r="V31" s="868"/>
      <c r="W31" s="869"/>
      <c r="X31" s="870">
        <f>SUM(X32:Z37)</f>
        <v>379066</v>
      </c>
      <c r="Y31" s="868"/>
      <c r="Z31" s="869"/>
      <c r="AA31" s="868">
        <f>SUM(AA32:AC37)</f>
        <v>14716643</v>
      </c>
      <c r="AB31" s="868"/>
      <c r="AC31" s="868"/>
    </row>
    <row r="32" spans="1:29" ht="12" customHeight="1">
      <c r="A32" s="43"/>
      <c r="B32" s="43"/>
      <c r="C32" s="852">
        <v>18</v>
      </c>
      <c r="D32" s="852"/>
      <c r="E32" s="853"/>
      <c r="F32" s="854">
        <v>8921</v>
      </c>
      <c r="G32" s="852"/>
      <c r="H32" s="853"/>
      <c r="I32" s="855">
        <v>432431</v>
      </c>
      <c r="J32" s="852"/>
      <c r="K32" s="856"/>
      <c r="L32" s="852">
        <v>18</v>
      </c>
      <c r="M32" s="852"/>
      <c r="N32" s="853"/>
      <c r="O32" s="854">
        <v>8921</v>
      </c>
      <c r="P32" s="852"/>
      <c r="Q32" s="853"/>
      <c r="R32" s="855">
        <v>432431</v>
      </c>
      <c r="S32" s="852"/>
      <c r="T32" s="856"/>
      <c r="U32" s="852">
        <v>18</v>
      </c>
      <c r="V32" s="852"/>
      <c r="W32" s="853"/>
      <c r="X32" s="854">
        <v>8921</v>
      </c>
      <c r="Y32" s="852"/>
      <c r="Z32" s="853"/>
      <c r="AA32" s="855">
        <v>422850</v>
      </c>
      <c r="AB32" s="852"/>
      <c r="AC32" s="856"/>
    </row>
    <row r="33" spans="1:29" ht="12" customHeight="1">
      <c r="A33" s="43"/>
      <c r="B33" s="43"/>
      <c r="C33" s="852">
        <v>168</v>
      </c>
      <c r="D33" s="852"/>
      <c r="E33" s="853"/>
      <c r="F33" s="854">
        <v>58487</v>
      </c>
      <c r="G33" s="852"/>
      <c r="H33" s="853"/>
      <c r="I33" s="855">
        <v>3295727</v>
      </c>
      <c r="J33" s="852"/>
      <c r="K33" s="856"/>
      <c r="L33" s="852">
        <v>168</v>
      </c>
      <c r="M33" s="852"/>
      <c r="N33" s="853"/>
      <c r="O33" s="854">
        <v>60591</v>
      </c>
      <c r="P33" s="852"/>
      <c r="Q33" s="853"/>
      <c r="R33" s="855">
        <v>3311128</v>
      </c>
      <c r="S33" s="852"/>
      <c r="T33" s="856"/>
      <c r="U33" s="852">
        <v>166</v>
      </c>
      <c r="V33" s="852"/>
      <c r="W33" s="853"/>
      <c r="X33" s="854">
        <v>61827</v>
      </c>
      <c r="Y33" s="852"/>
      <c r="Z33" s="853"/>
      <c r="AA33" s="855">
        <v>3322412</v>
      </c>
      <c r="AB33" s="852"/>
      <c r="AC33" s="856"/>
    </row>
    <row r="34" spans="1:29" ht="12" customHeight="1">
      <c r="A34" s="43"/>
      <c r="B34" s="43"/>
      <c r="C34" s="852">
        <v>700</v>
      </c>
      <c r="D34" s="852"/>
      <c r="E34" s="853"/>
      <c r="F34" s="854">
        <v>269978</v>
      </c>
      <c r="G34" s="852"/>
      <c r="H34" s="853"/>
      <c r="I34" s="855">
        <v>10307984</v>
      </c>
      <c r="J34" s="852"/>
      <c r="K34" s="856"/>
      <c r="L34" s="852">
        <v>700</v>
      </c>
      <c r="M34" s="852"/>
      <c r="N34" s="853"/>
      <c r="O34" s="854">
        <v>271008</v>
      </c>
      <c r="P34" s="852"/>
      <c r="Q34" s="853"/>
      <c r="R34" s="855">
        <v>10451666</v>
      </c>
      <c r="S34" s="852"/>
      <c r="T34" s="856"/>
      <c r="U34" s="852">
        <v>705</v>
      </c>
      <c r="V34" s="852"/>
      <c r="W34" s="853"/>
      <c r="X34" s="854">
        <v>279720</v>
      </c>
      <c r="Y34" s="852"/>
      <c r="Z34" s="853"/>
      <c r="AA34" s="855">
        <v>10460207</v>
      </c>
      <c r="AB34" s="852"/>
      <c r="AC34" s="856"/>
    </row>
    <row r="35" spans="1:29" ht="12" customHeight="1">
      <c r="A35" s="43"/>
      <c r="B35" s="43"/>
      <c r="C35" s="852">
        <v>252</v>
      </c>
      <c r="D35" s="852"/>
      <c r="E35" s="853"/>
      <c r="F35" s="854">
        <v>21823</v>
      </c>
      <c r="G35" s="852"/>
      <c r="H35" s="853"/>
      <c r="I35" s="855">
        <v>429891</v>
      </c>
      <c r="J35" s="852"/>
      <c r="K35" s="856"/>
      <c r="L35" s="852">
        <v>252</v>
      </c>
      <c r="M35" s="852"/>
      <c r="N35" s="853"/>
      <c r="O35" s="854">
        <v>22291</v>
      </c>
      <c r="P35" s="852"/>
      <c r="Q35" s="853"/>
      <c r="R35" s="855">
        <v>464082</v>
      </c>
      <c r="S35" s="852"/>
      <c r="T35" s="856"/>
      <c r="U35" s="852">
        <v>249</v>
      </c>
      <c r="V35" s="852"/>
      <c r="W35" s="853"/>
      <c r="X35" s="854">
        <v>22032</v>
      </c>
      <c r="Y35" s="852"/>
      <c r="Z35" s="853"/>
      <c r="AA35" s="855">
        <v>435791</v>
      </c>
      <c r="AB35" s="852"/>
      <c r="AC35" s="856"/>
    </row>
    <row r="36" spans="1:29" ht="12" customHeight="1">
      <c r="A36" s="43"/>
      <c r="B36" s="43"/>
      <c r="C36" s="852">
        <v>101</v>
      </c>
      <c r="D36" s="852"/>
      <c r="E36" s="853"/>
      <c r="F36" s="854">
        <v>6316</v>
      </c>
      <c r="G36" s="852"/>
      <c r="H36" s="853"/>
      <c r="I36" s="855">
        <v>75259</v>
      </c>
      <c r="J36" s="852"/>
      <c r="K36" s="856"/>
      <c r="L36" s="852">
        <v>101</v>
      </c>
      <c r="M36" s="852"/>
      <c r="N36" s="853"/>
      <c r="O36" s="854">
        <v>6316</v>
      </c>
      <c r="P36" s="852"/>
      <c r="Q36" s="853"/>
      <c r="R36" s="855">
        <v>75260</v>
      </c>
      <c r="S36" s="852"/>
      <c r="T36" s="856"/>
      <c r="U36" s="852">
        <v>99</v>
      </c>
      <c r="V36" s="852"/>
      <c r="W36" s="853"/>
      <c r="X36" s="854">
        <v>6247</v>
      </c>
      <c r="Y36" s="852"/>
      <c r="Z36" s="853"/>
      <c r="AA36" s="855">
        <v>71263</v>
      </c>
      <c r="AB36" s="852"/>
      <c r="AC36" s="856"/>
    </row>
    <row r="37" spans="1:29" ht="12" customHeight="1">
      <c r="A37" s="43"/>
      <c r="B37" s="43"/>
      <c r="C37" s="881">
        <v>4</v>
      </c>
      <c r="D37" s="881"/>
      <c r="E37" s="882"/>
      <c r="F37" s="883">
        <v>319</v>
      </c>
      <c r="G37" s="881"/>
      <c r="H37" s="882"/>
      <c r="I37" s="884">
        <v>4120</v>
      </c>
      <c r="J37" s="881"/>
      <c r="K37" s="885"/>
      <c r="L37" s="881">
        <v>4</v>
      </c>
      <c r="M37" s="881"/>
      <c r="N37" s="882"/>
      <c r="O37" s="883">
        <v>319</v>
      </c>
      <c r="P37" s="881"/>
      <c r="Q37" s="882"/>
      <c r="R37" s="884">
        <v>4120</v>
      </c>
      <c r="S37" s="881"/>
      <c r="T37" s="885"/>
      <c r="U37" s="881">
        <v>4</v>
      </c>
      <c r="V37" s="881"/>
      <c r="W37" s="882"/>
      <c r="X37" s="883">
        <v>319</v>
      </c>
      <c r="Y37" s="881"/>
      <c r="Z37" s="882"/>
      <c r="AA37" s="884">
        <v>4120</v>
      </c>
      <c r="AB37" s="881"/>
      <c r="AC37" s="885"/>
    </row>
    <row r="38" spans="1:29" ht="12" customHeight="1">
      <c r="A38" s="43"/>
      <c r="B38" s="43"/>
      <c r="C38" s="867">
        <f>SUM(C39:E44)</f>
        <v>2849</v>
      </c>
      <c r="D38" s="868"/>
      <c r="E38" s="869"/>
      <c r="F38" s="870">
        <f>SUM(F39:H44)</f>
        <v>492841</v>
      </c>
      <c r="G38" s="868"/>
      <c r="H38" s="869"/>
      <c r="I38" s="868">
        <f>SUM(I39:K44)</f>
        <v>17559649</v>
      </c>
      <c r="J38" s="868"/>
      <c r="K38" s="868"/>
      <c r="L38" s="867">
        <f>SUM(L39:N44)</f>
        <v>2872</v>
      </c>
      <c r="M38" s="868"/>
      <c r="N38" s="869"/>
      <c r="O38" s="870">
        <f>SUM(O39:Q44)</f>
        <v>497090</v>
      </c>
      <c r="P38" s="868"/>
      <c r="Q38" s="869"/>
      <c r="R38" s="868">
        <f>SUM(R39:T44)</f>
        <v>18033157</v>
      </c>
      <c r="S38" s="868"/>
      <c r="T38" s="868"/>
      <c r="U38" s="867">
        <f>SUM(U39:W44)</f>
        <v>2882</v>
      </c>
      <c r="V38" s="868"/>
      <c r="W38" s="869"/>
      <c r="X38" s="870">
        <f>SUM(X39:Z44)</f>
        <v>501311</v>
      </c>
      <c r="Y38" s="868"/>
      <c r="Z38" s="869"/>
      <c r="AA38" s="868">
        <f>SUM(AA39:AC44)</f>
        <v>18058717</v>
      </c>
      <c r="AB38" s="868"/>
      <c r="AC38" s="868"/>
    </row>
    <row r="39" spans="1:29" ht="12" customHeight="1">
      <c r="A39" s="43"/>
      <c r="B39" s="43"/>
      <c r="C39" s="852">
        <v>16</v>
      </c>
      <c r="D39" s="852"/>
      <c r="E39" s="853"/>
      <c r="F39" s="854">
        <v>3186</v>
      </c>
      <c r="G39" s="852"/>
      <c r="H39" s="853"/>
      <c r="I39" s="855">
        <v>90126</v>
      </c>
      <c r="J39" s="852"/>
      <c r="K39" s="856"/>
      <c r="L39" s="852">
        <v>16</v>
      </c>
      <c r="M39" s="852"/>
      <c r="N39" s="853"/>
      <c r="O39" s="854">
        <v>3186</v>
      </c>
      <c r="P39" s="852"/>
      <c r="Q39" s="853"/>
      <c r="R39" s="855">
        <v>90126</v>
      </c>
      <c r="S39" s="852"/>
      <c r="T39" s="856"/>
      <c r="U39" s="852">
        <v>16</v>
      </c>
      <c r="V39" s="852"/>
      <c r="W39" s="853"/>
      <c r="X39" s="854">
        <v>3186</v>
      </c>
      <c r="Y39" s="852"/>
      <c r="Z39" s="853"/>
      <c r="AA39" s="855">
        <v>89386</v>
      </c>
      <c r="AB39" s="852"/>
      <c r="AC39" s="856"/>
    </row>
    <row r="40" spans="1:29" ht="12" customHeight="1">
      <c r="A40" s="43"/>
      <c r="B40" s="43"/>
      <c r="C40" s="852">
        <v>626</v>
      </c>
      <c r="D40" s="852"/>
      <c r="E40" s="853"/>
      <c r="F40" s="854">
        <v>156965</v>
      </c>
      <c r="G40" s="852"/>
      <c r="H40" s="853"/>
      <c r="I40" s="855">
        <v>8234347</v>
      </c>
      <c r="J40" s="852"/>
      <c r="K40" s="856"/>
      <c r="L40" s="852">
        <v>627</v>
      </c>
      <c r="M40" s="852"/>
      <c r="N40" s="853"/>
      <c r="O40" s="854">
        <v>157181</v>
      </c>
      <c r="P40" s="852"/>
      <c r="Q40" s="853"/>
      <c r="R40" s="855">
        <v>8319778</v>
      </c>
      <c r="S40" s="852"/>
      <c r="T40" s="856"/>
      <c r="U40" s="852">
        <v>630</v>
      </c>
      <c r="V40" s="852"/>
      <c r="W40" s="853"/>
      <c r="X40" s="854">
        <v>158737</v>
      </c>
      <c r="Y40" s="852"/>
      <c r="Z40" s="853"/>
      <c r="AA40" s="855">
        <v>8400823</v>
      </c>
      <c r="AB40" s="852"/>
      <c r="AC40" s="856"/>
    </row>
    <row r="41" spans="1:29" ht="12" customHeight="1">
      <c r="A41" s="43"/>
      <c r="B41" s="43"/>
      <c r="C41" s="852">
        <v>875</v>
      </c>
      <c r="D41" s="852"/>
      <c r="E41" s="853"/>
      <c r="F41" s="854">
        <v>176155</v>
      </c>
      <c r="G41" s="852"/>
      <c r="H41" s="853"/>
      <c r="I41" s="855">
        <v>5142563</v>
      </c>
      <c r="J41" s="852"/>
      <c r="K41" s="856"/>
      <c r="L41" s="852">
        <v>874</v>
      </c>
      <c r="M41" s="852"/>
      <c r="N41" s="853"/>
      <c r="O41" s="854">
        <v>175531</v>
      </c>
      <c r="P41" s="852"/>
      <c r="Q41" s="853"/>
      <c r="R41" s="855">
        <v>5136649</v>
      </c>
      <c r="S41" s="852"/>
      <c r="T41" s="856"/>
      <c r="U41" s="852">
        <v>874</v>
      </c>
      <c r="V41" s="852"/>
      <c r="W41" s="853"/>
      <c r="X41" s="854">
        <v>176453</v>
      </c>
      <c r="Y41" s="852"/>
      <c r="Z41" s="853"/>
      <c r="AA41" s="855">
        <v>5080359</v>
      </c>
      <c r="AB41" s="852"/>
      <c r="AC41" s="856"/>
    </row>
    <row r="42" spans="1:29" ht="12" customHeight="1">
      <c r="A42" s="43"/>
      <c r="B42" s="43"/>
      <c r="C42" s="852">
        <v>922</v>
      </c>
      <c r="D42" s="852"/>
      <c r="E42" s="853"/>
      <c r="F42" s="854">
        <v>122756</v>
      </c>
      <c r="G42" s="852"/>
      <c r="H42" s="853"/>
      <c r="I42" s="855">
        <v>3619007</v>
      </c>
      <c r="J42" s="852"/>
      <c r="K42" s="856"/>
      <c r="L42" s="852">
        <v>940</v>
      </c>
      <c r="M42" s="852"/>
      <c r="N42" s="853"/>
      <c r="O42" s="854">
        <v>126728</v>
      </c>
      <c r="P42" s="852"/>
      <c r="Q42" s="853"/>
      <c r="R42" s="855">
        <v>4002682</v>
      </c>
      <c r="S42" s="852"/>
      <c r="T42" s="856"/>
      <c r="U42" s="852">
        <v>949</v>
      </c>
      <c r="V42" s="852"/>
      <c r="W42" s="853"/>
      <c r="X42" s="854">
        <v>128587</v>
      </c>
      <c r="Y42" s="852"/>
      <c r="Z42" s="853"/>
      <c r="AA42" s="855">
        <v>4016146</v>
      </c>
      <c r="AB42" s="852"/>
      <c r="AC42" s="856"/>
    </row>
    <row r="43" spans="1:29" ht="12" customHeight="1">
      <c r="A43" s="43"/>
      <c r="B43" s="43"/>
      <c r="C43" s="852">
        <v>408</v>
      </c>
      <c r="D43" s="852"/>
      <c r="E43" s="853"/>
      <c r="F43" s="854">
        <v>33393</v>
      </c>
      <c r="G43" s="852"/>
      <c r="H43" s="853"/>
      <c r="I43" s="855">
        <v>458560</v>
      </c>
      <c r="J43" s="852"/>
      <c r="K43" s="856"/>
      <c r="L43" s="852">
        <v>413</v>
      </c>
      <c r="M43" s="852"/>
      <c r="N43" s="853"/>
      <c r="O43" s="854">
        <v>34079</v>
      </c>
      <c r="P43" s="852"/>
      <c r="Q43" s="853"/>
      <c r="R43" s="855">
        <v>468876</v>
      </c>
      <c r="S43" s="852"/>
      <c r="T43" s="856"/>
      <c r="U43" s="852">
        <v>411</v>
      </c>
      <c r="V43" s="852"/>
      <c r="W43" s="853"/>
      <c r="X43" s="854">
        <v>33962</v>
      </c>
      <c r="Y43" s="852"/>
      <c r="Z43" s="853"/>
      <c r="AA43" s="855">
        <v>457135</v>
      </c>
      <c r="AB43" s="852"/>
      <c r="AC43" s="856"/>
    </row>
    <row r="44" spans="1:29" ht="12" customHeight="1">
      <c r="A44" s="43"/>
      <c r="B44" s="43"/>
      <c r="C44" s="881">
        <v>2</v>
      </c>
      <c r="D44" s="881"/>
      <c r="E44" s="882"/>
      <c r="F44" s="883">
        <v>386</v>
      </c>
      <c r="G44" s="881"/>
      <c r="H44" s="882"/>
      <c r="I44" s="884">
        <v>15046</v>
      </c>
      <c r="J44" s="881"/>
      <c r="K44" s="885"/>
      <c r="L44" s="881">
        <v>2</v>
      </c>
      <c r="M44" s="881"/>
      <c r="N44" s="882"/>
      <c r="O44" s="883">
        <v>385</v>
      </c>
      <c r="P44" s="881"/>
      <c r="Q44" s="882"/>
      <c r="R44" s="884">
        <v>15046</v>
      </c>
      <c r="S44" s="881"/>
      <c r="T44" s="885"/>
      <c r="U44" s="881">
        <v>2</v>
      </c>
      <c r="V44" s="881"/>
      <c r="W44" s="882"/>
      <c r="X44" s="883">
        <v>386</v>
      </c>
      <c r="Y44" s="881"/>
      <c r="Z44" s="882"/>
      <c r="AA44" s="884">
        <v>14868</v>
      </c>
      <c r="AB44" s="881"/>
      <c r="AC44" s="885"/>
    </row>
    <row r="45" spans="1:29" ht="12" customHeight="1">
      <c r="A45" s="42"/>
      <c r="B45" s="42"/>
      <c r="C45" s="867">
        <f>SUM(C46:E51)</f>
        <v>200</v>
      </c>
      <c r="D45" s="868"/>
      <c r="E45" s="869"/>
      <c r="F45" s="870">
        <f>SUM(F46:H51)</f>
        <v>197854</v>
      </c>
      <c r="G45" s="868"/>
      <c r="H45" s="869"/>
      <c r="I45" s="868">
        <f>SUM(I46:K51)</f>
        <v>13563880</v>
      </c>
      <c r="J45" s="868"/>
      <c r="K45" s="868"/>
      <c r="L45" s="867">
        <f>SUM(L46:N51)</f>
        <v>199</v>
      </c>
      <c r="M45" s="868"/>
      <c r="N45" s="869"/>
      <c r="O45" s="870">
        <f>SUM(O46:Q51)</f>
        <v>197289</v>
      </c>
      <c r="P45" s="868"/>
      <c r="Q45" s="869"/>
      <c r="R45" s="868">
        <f>SUM(R46:T51)</f>
        <v>13557954</v>
      </c>
      <c r="S45" s="868"/>
      <c r="T45" s="868"/>
      <c r="U45" s="867">
        <f>SUM(U46:W51)</f>
        <v>198</v>
      </c>
      <c r="V45" s="868"/>
      <c r="W45" s="869"/>
      <c r="X45" s="870">
        <f>SUM(X46:Z51)</f>
        <v>195792</v>
      </c>
      <c r="Y45" s="868"/>
      <c r="Z45" s="869"/>
      <c r="AA45" s="868">
        <f>SUM(AA46:AC51)</f>
        <v>13188183</v>
      </c>
      <c r="AB45" s="868"/>
      <c r="AC45" s="868"/>
    </row>
    <row r="46" spans="1:29" ht="12" customHeight="1">
      <c r="A46" s="42"/>
      <c r="B46" s="42"/>
      <c r="C46" s="877">
        <v>10</v>
      </c>
      <c r="D46" s="878"/>
      <c r="E46" s="879"/>
      <c r="F46" s="880">
        <v>11102</v>
      </c>
      <c r="G46" s="878"/>
      <c r="H46" s="879"/>
      <c r="I46" s="880">
        <v>736029</v>
      </c>
      <c r="J46" s="878"/>
      <c r="K46" s="878"/>
      <c r="L46" s="877">
        <v>10</v>
      </c>
      <c r="M46" s="878"/>
      <c r="N46" s="879"/>
      <c r="O46" s="880">
        <v>11102</v>
      </c>
      <c r="P46" s="878"/>
      <c r="Q46" s="879"/>
      <c r="R46" s="880">
        <v>736029</v>
      </c>
      <c r="S46" s="878"/>
      <c r="T46" s="878"/>
      <c r="U46" s="877">
        <v>10</v>
      </c>
      <c r="V46" s="878"/>
      <c r="W46" s="879"/>
      <c r="X46" s="880">
        <v>11102</v>
      </c>
      <c r="Y46" s="878"/>
      <c r="Z46" s="879"/>
      <c r="AA46" s="880">
        <v>723893</v>
      </c>
      <c r="AB46" s="878"/>
      <c r="AC46" s="878"/>
    </row>
    <row r="47" spans="1:29" ht="12" customHeight="1">
      <c r="A47" s="42"/>
      <c r="B47" s="42"/>
      <c r="C47" s="856">
        <v>99</v>
      </c>
      <c r="D47" s="871"/>
      <c r="E47" s="872"/>
      <c r="F47" s="873">
        <v>137239</v>
      </c>
      <c r="G47" s="871"/>
      <c r="H47" s="872"/>
      <c r="I47" s="873">
        <v>9992675</v>
      </c>
      <c r="J47" s="871"/>
      <c r="K47" s="871"/>
      <c r="L47" s="856">
        <v>99</v>
      </c>
      <c r="M47" s="871"/>
      <c r="N47" s="872"/>
      <c r="O47" s="873">
        <v>137239</v>
      </c>
      <c r="P47" s="871"/>
      <c r="Q47" s="872"/>
      <c r="R47" s="873">
        <v>9992675</v>
      </c>
      <c r="S47" s="871"/>
      <c r="T47" s="871"/>
      <c r="U47" s="856">
        <v>99</v>
      </c>
      <c r="V47" s="871"/>
      <c r="W47" s="872"/>
      <c r="X47" s="873">
        <v>136333</v>
      </c>
      <c r="Y47" s="871"/>
      <c r="Z47" s="872"/>
      <c r="AA47" s="873">
        <v>9776794</v>
      </c>
      <c r="AB47" s="871"/>
      <c r="AC47" s="871"/>
    </row>
    <row r="48" spans="1:29" ht="12" customHeight="1">
      <c r="A48" s="42"/>
      <c r="B48" s="42"/>
      <c r="C48" s="856">
        <v>64</v>
      </c>
      <c r="D48" s="871"/>
      <c r="E48" s="872"/>
      <c r="F48" s="873">
        <v>44594</v>
      </c>
      <c r="G48" s="871"/>
      <c r="H48" s="872"/>
      <c r="I48" s="873">
        <v>2702780</v>
      </c>
      <c r="J48" s="871"/>
      <c r="K48" s="871"/>
      <c r="L48" s="856">
        <v>63</v>
      </c>
      <c r="M48" s="871"/>
      <c r="N48" s="872"/>
      <c r="O48" s="873">
        <v>44029</v>
      </c>
      <c r="P48" s="871"/>
      <c r="Q48" s="872"/>
      <c r="R48" s="873">
        <v>2696854</v>
      </c>
      <c r="S48" s="871"/>
      <c r="T48" s="871"/>
      <c r="U48" s="856">
        <v>62</v>
      </c>
      <c r="V48" s="871"/>
      <c r="W48" s="872"/>
      <c r="X48" s="873">
        <v>43438</v>
      </c>
      <c r="Y48" s="871"/>
      <c r="Z48" s="872"/>
      <c r="AA48" s="873">
        <v>2556599</v>
      </c>
      <c r="AB48" s="871"/>
      <c r="AC48" s="871"/>
    </row>
    <row r="49" spans="1:29" ht="12" customHeight="1">
      <c r="A49" s="42"/>
      <c r="B49" s="42"/>
      <c r="C49" s="856">
        <v>13</v>
      </c>
      <c r="D49" s="871"/>
      <c r="E49" s="872"/>
      <c r="F49" s="873">
        <v>3112</v>
      </c>
      <c r="G49" s="871"/>
      <c r="H49" s="872"/>
      <c r="I49" s="873">
        <v>108046</v>
      </c>
      <c r="J49" s="871"/>
      <c r="K49" s="871"/>
      <c r="L49" s="856">
        <v>13</v>
      </c>
      <c r="M49" s="871"/>
      <c r="N49" s="872"/>
      <c r="O49" s="873">
        <v>3112</v>
      </c>
      <c r="P49" s="871"/>
      <c r="Q49" s="872"/>
      <c r="R49" s="873">
        <v>108046</v>
      </c>
      <c r="S49" s="871"/>
      <c r="T49" s="871"/>
      <c r="U49" s="856">
        <v>13</v>
      </c>
      <c r="V49" s="871"/>
      <c r="W49" s="872"/>
      <c r="X49" s="873">
        <v>3112</v>
      </c>
      <c r="Y49" s="871"/>
      <c r="Z49" s="872"/>
      <c r="AA49" s="873">
        <v>107559</v>
      </c>
      <c r="AB49" s="871"/>
      <c r="AC49" s="871"/>
    </row>
    <row r="50" spans="1:29" ht="12" customHeight="1">
      <c r="A50" s="42"/>
      <c r="B50" s="42"/>
      <c r="C50" s="856">
        <v>14</v>
      </c>
      <c r="D50" s="871"/>
      <c r="E50" s="872"/>
      <c r="F50" s="873">
        <v>1807</v>
      </c>
      <c r="G50" s="871"/>
      <c r="H50" s="872"/>
      <c r="I50" s="873">
        <v>24350</v>
      </c>
      <c r="J50" s="871"/>
      <c r="K50" s="871"/>
      <c r="L50" s="856">
        <v>14</v>
      </c>
      <c r="M50" s="871"/>
      <c r="N50" s="872"/>
      <c r="O50" s="873">
        <v>1807</v>
      </c>
      <c r="P50" s="871"/>
      <c r="Q50" s="872"/>
      <c r="R50" s="873">
        <v>24350</v>
      </c>
      <c r="S50" s="871"/>
      <c r="T50" s="871"/>
      <c r="U50" s="856">
        <v>14</v>
      </c>
      <c r="V50" s="871"/>
      <c r="W50" s="872"/>
      <c r="X50" s="873">
        <v>1807</v>
      </c>
      <c r="Y50" s="871"/>
      <c r="Z50" s="872"/>
      <c r="AA50" s="873">
        <v>23338</v>
      </c>
      <c r="AB50" s="871"/>
      <c r="AC50" s="871"/>
    </row>
    <row r="51" spans="1:29" ht="12" customHeight="1">
      <c r="A51" s="42"/>
      <c r="B51" s="42"/>
      <c r="C51" s="866" t="s">
        <v>127</v>
      </c>
      <c r="D51" s="874"/>
      <c r="E51" s="875"/>
      <c r="F51" s="876" t="s">
        <v>127</v>
      </c>
      <c r="G51" s="874"/>
      <c r="H51" s="875"/>
      <c r="I51" s="876" t="s">
        <v>127</v>
      </c>
      <c r="J51" s="874"/>
      <c r="K51" s="874"/>
      <c r="L51" s="866" t="s">
        <v>127</v>
      </c>
      <c r="M51" s="874"/>
      <c r="N51" s="875"/>
      <c r="O51" s="876" t="s">
        <v>127</v>
      </c>
      <c r="P51" s="874"/>
      <c r="Q51" s="875"/>
      <c r="R51" s="876" t="s">
        <v>127</v>
      </c>
      <c r="S51" s="874"/>
      <c r="T51" s="874"/>
      <c r="U51" s="866" t="s">
        <v>127</v>
      </c>
      <c r="V51" s="874"/>
      <c r="W51" s="875"/>
      <c r="X51" s="876" t="s">
        <v>127</v>
      </c>
      <c r="Y51" s="874"/>
      <c r="Z51" s="875"/>
      <c r="AA51" s="876" t="s">
        <v>127</v>
      </c>
      <c r="AB51" s="874"/>
      <c r="AC51" s="874"/>
    </row>
    <row r="52" spans="1:29" ht="12" customHeight="1">
      <c r="A52" s="43"/>
      <c r="B52" s="43"/>
      <c r="C52" s="867">
        <f>SUM(C53:E58)</f>
        <v>5036</v>
      </c>
      <c r="D52" s="868"/>
      <c r="E52" s="869"/>
      <c r="F52" s="870">
        <f>SUM(F53:H58)</f>
        <v>700972</v>
      </c>
      <c r="G52" s="868"/>
      <c r="H52" s="869"/>
      <c r="I52" s="868">
        <f>SUM(I53:K58)</f>
        <v>8900943</v>
      </c>
      <c r="J52" s="868"/>
      <c r="K52" s="868"/>
      <c r="L52" s="867">
        <f>SUM(L53:N58)</f>
        <v>5034</v>
      </c>
      <c r="M52" s="868"/>
      <c r="N52" s="869"/>
      <c r="O52" s="870">
        <f>SUM(O53:Q58)</f>
        <v>700092</v>
      </c>
      <c r="P52" s="868"/>
      <c r="Q52" s="869"/>
      <c r="R52" s="868">
        <f>SUM(R53:T58)</f>
        <v>8946194</v>
      </c>
      <c r="S52" s="868"/>
      <c r="T52" s="868"/>
      <c r="U52" s="867">
        <f>SUM(U53:W58)</f>
        <v>5022</v>
      </c>
      <c r="V52" s="868"/>
      <c r="W52" s="869"/>
      <c r="X52" s="870">
        <f>SUM(X53:Z58)</f>
        <v>698228</v>
      </c>
      <c r="Y52" s="868"/>
      <c r="Z52" s="869"/>
      <c r="AA52" s="868">
        <f>SUM(AA53:AC58)</f>
        <v>8514134</v>
      </c>
      <c r="AB52" s="868"/>
      <c r="AC52" s="868"/>
    </row>
    <row r="53" spans="1:29" ht="12" customHeight="1">
      <c r="A53" s="43"/>
      <c r="B53" s="43"/>
      <c r="C53" s="852">
        <v>9</v>
      </c>
      <c r="D53" s="852"/>
      <c r="E53" s="853"/>
      <c r="F53" s="854">
        <v>4043</v>
      </c>
      <c r="G53" s="852"/>
      <c r="H53" s="853"/>
      <c r="I53" s="855">
        <v>158766</v>
      </c>
      <c r="J53" s="852"/>
      <c r="K53" s="856"/>
      <c r="L53" s="852">
        <v>9</v>
      </c>
      <c r="M53" s="852"/>
      <c r="N53" s="853"/>
      <c r="O53" s="854">
        <v>4043</v>
      </c>
      <c r="P53" s="852"/>
      <c r="Q53" s="853"/>
      <c r="R53" s="855">
        <v>158766</v>
      </c>
      <c r="S53" s="852"/>
      <c r="T53" s="856"/>
      <c r="U53" s="852">
        <v>9</v>
      </c>
      <c r="V53" s="852"/>
      <c r="W53" s="853"/>
      <c r="X53" s="854">
        <v>4043</v>
      </c>
      <c r="Y53" s="852"/>
      <c r="Z53" s="853"/>
      <c r="AA53" s="855">
        <v>152773</v>
      </c>
      <c r="AB53" s="852"/>
      <c r="AC53" s="856"/>
    </row>
    <row r="54" spans="1:29" ht="12" customHeight="1">
      <c r="A54" s="43"/>
      <c r="B54" s="43"/>
      <c r="C54" s="852">
        <v>164</v>
      </c>
      <c r="D54" s="852"/>
      <c r="E54" s="853"/>
      <c r="F54" s="854">
        <v>31851</v>
      </c>
      <c r="G54" s="852"/>
      <c r="H54" s="853"/>
      <c r="I54" s="855">
        <v>829251</v>
      </c>
      <c r="J54" s="852"/>
      <c r="K54" s="856"/>
      <c r="L54" s="852">
        <v>167</v>
      </c>
      <c r="M54" s="852"/>
      <c r="N54" s="853"/>
      <c r="O54" s="854">
        <v>31937</v>
      </c>
      <c r="P54" s="852"/>
      <c r="Q54" s="853"/>
      <c r="R54" s="855">
        <v>832983</v>
      </c>
      <c r="S54" s="852"/>
      <c r="T54" s="856"/>
      <c r="U54" s="852">
        <v>165</v>
      </c>
      <c r="V54" s="852"/>
      <c r="W54" s="853"/>
      <c r="X54" s="854">
        <v>31711</v>
      </c>
      <c r="Y54" s="852"/>
      <c r="Z54" s="853"/>
      <c r="AA54" s="855">
        <v>787098</v>
      </c>
      <c r="AB54" s="852"/>
      <c r="AC54" s="856"/>
    </row>
    <row r="55" spans="1:29" ht="12" customHeight="1">
      <c r="A55" s="43"/>
      <c r="B55" s="43"/>
      <c r="C55" s="852">
        <v>2178</v>
      </c>
      <c r="D55" s="852"/>
      <c r="E55" s="853"/>
      <c r="F55" s="854">
        <v>488372</v>
      </c>
      <c r="G55" s="852"/>
      <c r="H55" s="853"/>
      <c r="I55" s="855">
        <v>6895952</v>
      </c>
      <c r="J55" s="852"/>
      <c r="K55" s="856"/>
      <c r="L55" s="852">
        <v>2176</v>
      </c>
      <c r="M55" s="852"/>
      <c r="N55" s="853"/>
      <c r="O55" s="854">
        <v>488077</v>
      </c>
      <c r="P55" s="852"/>
      <c r="Q55" s="853"/>
      <c r="R55" s="855">
        <v>6924710</v>
      </c>
      <c r="S55" s="852"/>
      <c r="T55" s="856"/>
      <c r="U55" s="852">
        <v>2169</v>
      </c>
      <c r="V55" s="852"/>
      <c r="W55" s="853"/>
      <c r="X55" s="854">
        <v>486759</v>
      </c>
      <c r="Y55" s="852"/>
      <c r="Z55" s="853"/>
      <c r="AA55" s="855">
        <v>6561148</v>
      </c>
      <c r="AB55" s="852"/>
      <c r="AC55" s="856"/>
    </row>
    <row r="56" spans="1:29" ht="12" customHeight="1">
      <c r="A56" s="43"/>
      <c r="B56" s="43"/>
      <c r="C56" s="852">
        <v>1499</v>
      </c>
      <c r="D56" s="852"/>
      <c r="E56" s="853"/>
      <c r="F56" s="854">
        <v>121355</v>
      </c>
      <c r="G56" s="852"/>
      <c r="H56" s="853"/>
      <c r="I56" s="855">
        <v>607621</v>
      </c>
      <c r="J56" s="852"/>
      <c r="K56" s="856"/>
      <c r="L56" s="852">
        <v>1493</v>
      </c>
      <c r="M56" s="852"/>
      <c r="N56" s="853"/>
      <c r="O56" s="854">
        <v>120672</v>
      </c>
      <c r="P56" s="852"/>
      <c r="Q56" s="853"/>
      <c r="R56" s="855">
        <v>615102</v>
      </c>
      <c r="S56" s="852"/>
      <c r="T56" s="856"/>
      <c r="U56" s="852">
        <v>1494</v>
      </c>
      <c r="V56" s="852"/>
      <c r="W56" s="853"/>
      <c r="X56" s="854">
        <v>120592</v>
      </c>
      <c r="Y56" s="852"/>
      <c r="Z56" s="853"/>
      <c r="AA56" s="855">
        <v>614439</v>
      </c>
      <c r="AB56" s="852"/>
      <c r="AC56" s="856"/>
    </row>
    <row r="57" spans="1:29" ht="12" customHeight="1">
      <c r="A57" s="43"/>
      <c r="B57" s="43"/>
      <c r="C57" s="852">
        <v>1186</v>
      </c>
      <c r="D57" s="852"/>
      <c r="E57" s="853"/>
      <c r="F57" s="854">
        <v>55351</v>
      </c>
      <c r="G57" s="852"/>
      <c r="H57" s="853"/>
      <c r="I57" s="855">
        <v>409353</v>
      </c>
      <c r="J57" s="852"/>
      <c r="K57" s="856"/>
      <c r="L57" s="852">
        <v>1189</v>
      </c>
      <c r="M57" s="852"/>
      <c r="N57" s="853"/>
      <c r="O57" s="854">
        <v>55363</v>
      </c>
      <c r="P57" s="852"/>
      <c r="Q57" s="853"/>
      <c r="R57" s="855">
        <v>414633</v>
      </c>
      <c r="S57" s="852"/>
      <c r="T57" s="856"/>
      <c r="U57" s="852">
        <v>1185</v>
      </c>
      <c r="V57" s="852"/>
      <c r="W57" s="853"/>
      <c r="X57" s="854">
        <v>55123</v>
      </c>
      <c r="Y57" s="852"/>
      <c r="Z57" s="853"/>
      <c r="AA57" s="855">
        <v>398676</v>
      </c>
      <c r="AB57" s="852"/>
      <c r="AC57" s="856"/>
    </row>
    <row r="58" spans="1:29" ht="12" customHeight="1">
      <c r="A58" s="43"/>
      <c r="B58" s="43"/>
      <c r="C58" s="862" t="s">
        <v>127</v>
      </c>
      <c r="D58" s="862"/>
      <c r="E58" s="863"/>
      <c r="F58" s="864" t="s">
        <v>127</v>
      </c>
      <c r="G58" s="862"/>
      <c r="H58" s="863"/>
      <c r="I58" s="865" t="s">
        <v>127</v>
      </c>
      <c r="J58" s="862"/>
      <c r="K58" s="866"/>
      <c r="L58" s="862" t="s">
        <v>34</v>
      </c>
      <c r="M58" s="862"/>
      <c r="N58" s="863"/>
      <c r="O58" s="864" t="s">
        <v>34</v>
      </c>
      <c r="P58" s="862"/>
      <c r="Q58" s="863"/>
      <c r="R58" s="865" t="s">
        <v>34</v>
      </c>
      <c r="S58" s="862"/>
      <c r="T58" s="866"/>
      <c r="U58" s="862" t="s">
        <v>127</v>
      </c>
      <c r="V58" s="862"/>
      <c r="W58" s="863"/>
      <c r="X58" s="864" t="s">
        <v>127</v>
      </c>
      <c r="Y58" s="862"/>
      <c r="Z58" s="863"/>
      <c r="AA58" s="865" t="s">
        <v>127</v>
      </c>
      <c r="AB58" s="862"/>
      <c r="AC58" s="866"/>
    </row>
    <row r="59" spans="1:29" ht="12" customHeight="1">
      <c r="A59" s="43"/>
      <c r="B59" s="43"/>
      <c r="C59" s="867">
        <f>SUM(C60:E65)</f>
        <v>1964</v>
      </c>
      <c r="D59" s="868"/>
      <c r="E59" s="869"/>
      <c r="F59" s="870">
        <f>SUM(F60:H65)</f>
        <v>149632</v>
      </c>
      <c r="G59" s="868"/>
      <c r="H59" s="869"/>
      <c r="I59" s="868">
        <f>SUM(I60:K65)</f>
        <v>3572843</v>
      </c>
      <c r="J59" s="868"/>
      <c r="K59" s="868"/>
      <c r="L59" s="867">
        <f>SUM(L60:N65)</f>
        <v>1961</v>
      </c>
      <c r="M59" s="868"/>
      <c r="N59" s="869"/>
      <c r="O59" s="870">
        <f>SUM(O60:Q65)</f>
        <v>148941</v>
      </c>
      <c r="P59" s="868"/>
      <c r="Q59" s="869"/>
      <c r="R59" s="868">
        <f>SUM(R60:T65)</f>
        <v>3529000</v>
      </c>
      <c r="S59" s="868"/>
      <c r="T59" s="868"/>
      <c r="U59" s="867">
        <f>SUM(U60:W65)</f>
        <v>1939</v>
      </c>
      <c r="V59" s="868"/>
      <c r="W59" s="869"/>
      <c r="X59" s="870">
        <f>SUM(X60:Z65)</f>
        <v>134136</v>
      </c>
      <c r="Y59" s="868"/>
      <c r="Z59" s="869"/>
      <c r="AA59" s="868">
        <f>SUM(AA60:AC65)</f>
        <v>2583500</v>
      </c>
      <c r="AB59" s="868"/>
      <c r="AC59" s="868"/>
    </row>
    <row r="60" spans="1:29" ht="12" customHeight="1">
      <c r="A60" s="43"/>
      <c r="B60" s="43"/>
      <c r="C60" s="852">
        <v>2</v>
      </c>
      <c r="D60" s="852"/>
      <c r="E60" s="853"/>
      <c r="F60" s="854">
        <v>1827</v>
      </c>
      <c r="G60" s="852"/>
      <c r="H60" s="853"/>
      <c r="I60" s="855">
        <v>149198</v>
      </c>
      <c r="J60" s="852"/>
      <c r="K60" s="856"/>
      <c r="L60" s="852">
        <v>2</v>
      </c>
      <c r="M60" s="852"/>
      <c r="N60" s="853"/>
      <c r="O60" s="854">
        <v>1827</v>
      </c>
      <c r="P60" s="852"/>
      <c r="Q60" s="853"/>
      <c r="R60" s="855">
        <v>149198</v>
      </c>
      <c r="S60" s="852"/>
      <c r="T60" s="856"/>
      <c r="U60" s="852">
        <v>2</v>
      </c>
      <c r="V60" s="852"/>
      <c r="W60" s="853"/>
      <c r="X60" s="854">
        <v>1827</v>
      </c>
      <c r="Y60" s="852"/>
      <c r="Z60" s="853"/>
      <c r="AA60" s="855">
        <v>149043</v>
      </c>
      <c r="AB60" s="852"/>
      <c r="AC60" s="856"/>
    </row>
    <row r="61" spans="1:29" ht="12" customHeight="1">
      <c r="A61" s="43"/>
      <c r="B61" s="43"/>
      <c r="C61" s="852">
        <v>155</v>
      </c>
      <c r="D61" s="852"/>
      <c r="E61" s="853"/>
      <c r="F61" s="854">
        <v>18484</v>
      </c>
      <c r="G61" s="852"/>
      <c r="H61" s="853"/>
      <c r="I61" s="855">
        <v>1144809</v>
      </c>
      <c r="J61" s="852"/>
      <c r="K61" s="856"/>
      <c r="L61" s="852">
        <v>154</v>
      </c>
      <c r="M61" s="852"/>
      <c r="N61" s="853"/>
      <c r="O61" s="854">
        <v>18095</v>
      </c>
      <c r="P61" s="852"/>
      <c r="Q61" s="853"/>
      <c r="R61" s="855">
        <v>1106586</v>
      </c>
      <c r="S61" s="852"/>
      <c r="T61" s="856"/>
      <c r="U61" s="852">
        <v>153</v>
      </c>
      <c r="V61" s="852"/>
      <c r="W61" s="853"/>
      <c r="X61" s="854">
        <v>16577</v>
      </c>
      <c r="Y61" s="852"/>
      <c r="Z61" s="853"/>
      <c r="AA61" s="855">
        <v>1026959</v>
      </c>
      <c r="AB61" s="852"/>
      <c r="AC61" s="856"/>
    </row>
    <row r="62" spans="1:29" ht="12" customHeight="1">
      <c r="A62" s="43"/>
      <c r="B62" s="43"/>
      <c r="C62" s="852">
        <v>403</v>
      </c>
      <c r="D62" s="852"/>
      <c r="E62" s="853"/>
      <c r="F62" s="854">
        <v>65157</v>
      </c>
      <c r="G62" s="852"/>
      <c r="H62" s="853"/>
      <c r="I62" s="855">
        <v>1947965</v>
      </c>
      <c r="J62" s="852"/>
      <c r="K62" s="856"/>
      <c r="L62" s="852">
        <v>403</v>
      </c>
      <c r="M62" s="852"/>
      <c r="N62" s="853"/>
      <c r="O62" s="854">
        <v>65004</v>
      </c>
      <c r="P62" s="852"/>
      <c r="Q62" s="853"/>
      <c r="R62" s="855">
        <v>1943203</v>
      </c>
      <c r="S62" s="852"/>
      <c r="T62" s="856"/>
      <c r="U62" s="852">
        <v>390</v>
      </c>
      <c r="V62" s="852"/>
      <c r="W62" s="853"/>
      <c r="X62" s="854">
        <v>52022</v>
      </c>
      <c r="Y62" s="852"/>
      <c r="Z62" s="853"/>
      <c r="AA62" s="855">
        <v>1093987</v>
      </c>
      <c r="AB62" s="852"/>
      <c r="AC62" s="856"/>
    </row>
    <row r="63" spans="1:29" ht="12" customHeight="1">
      <c r="A63" s="43"/>
      <c r="B63" s="43"/>
      <c r="C63" s="852">
        <v>716</v>
      </c>
      <c r="D63" s="852"/>
      <c r="E63" s="853"/>
      <c r="F63" s="854">
        <v>42447</v>
      </c>
      <c r="G63" s="852"/>
      <c r="H63" s="853"/>
      <c r="I63" s="855">
        <v>197154</v>
      </c>
      <c r="J63" s="852"/>
      <c r="K63" s="856"/>
      <c r="L63" s="852">
        <v>716</v>
      </c>
      <c r="M63" s="852"/>
      <c r="N63" s="853"/>
      <c r="O63" s="854">
        <v>42331</v>
      </c>
      <c r="P63" s="852"/>
      <c r="Q63" s="853"/>
      <c r="R63" s="855">
        <v>196669</v>
      </c>
      <c r="S63" s="852"/>
      <c r="T63" s="856"/>
      <c r="U63" s="852">
        <v>709</v>
      </c>
      <c r="V63" s="852"/>
      <c r="W63" s="853"/>
      <c r="X63" s="854">
        <v>42055</v>
      </c>
      <c r="Y63" s="852"/>
      <c r="Z63" s="853"/>
      <c r="AA63" s="855">
        <v>184320</v>
      </c>
      <c r="AB63" s="852"/>
      <c r="AC63" s="856"/>
    </row>
    <row r="64" spans="1:29" ht="12" customHeight="1">
      <c r="A64" s="43"/>
      <c r="B64" s="43"/>
      <c r="C64" s="852">
        <v>686</v>
      </c>
      <c r="D64" s="852"/>
      <c r="E64" s="853"/>
      <c r="F64" s="854">
        <v>21341</v>
      </c>
      <c r="G64" s="852"/>
      <c r="H64" s="853"/>
      <c r="I64" s="855">
        <v>132468</v>
      </c>
      <c r="J64" s="852"/>
      <c r="K64" s="856"/>
      <c r="L64" s="852">
        <v>684</v>
      </c>
      <c r="M64" s="852"/>
      <c r="N64" s="853"/>
      <c r="O64" s="854">
        <v>21308</v>
      </c>
      <c r="P64" s="852"/>
      <c r="Q64" s="853"/>
      <c r="R64" s="855">
        <v>132095</v>
      </c>
      <c r="S64" s="852"/>
      <c r="T64" s="856"/>
      <c r="U64" s="852">
        <v>683</v>
      </c>
      <c r="V64" s="852"/>
      <c r="W64" s="853"/>
      <c r="X64" s="854">
        <v>21279</v>
      </c>
      <c r="Y64" s="852"/>
      <c r="Z64" s="853"/>
      <c r="AA64" s="855">
        <v>127942</v>
      </c>
      <c r="AB64" s="852"/>
      <c r="AC64" s="856"/>
    </row>
    <row r="65" spans="1:29" ht="12" customHeight="1" thickBot="1">
      <c r="A65" s="44"/>
      <c r="B65" s="44"/>
      <c r="C65" s="857">
        <v>2</v>
      </c>
      <c r="D65" s="857"/>
      <c r="E65" s="858"/>
      <c r="F65" s="859">
        <v>376</v>
      </c>
      <c r="G65" s="857"/>
      <c r="H65" s="858"/>
      <c r="I65" s="860">
        <v>1249</v>
      </c>
      <c r="J65" s="857"/>
      <c r="K65" s="861"/>
      <c r="L65" s="857">
        <v>2</v>
      </c>
      <c r="M65" s="857"/>
      <c r="N65" s="858"/>
      <c r="O65" s="859">
        <v>376</v>
      </c>
      <c r="P65" s="857"/>
      <c r="Q65" s="858"/>
      <c r="R65" s="860">
        <v>1249</v>
      </c>
      <c r="S65" s="857"/>
      <c r="T65" s="861"/>
      <c r="U65" s="857">
        <v>2</v>
      </c>
      <c r="V65" s="857"/>
      <c r="W65" s="858"/>
      <c r="X65" s="859">
        <v>376</v>
      </c>
      <c r="Y65" s="857"/>
      <c r="Z65" s="858"/>
      <c r="AA65" s="860">
        <v>1249</v>
      </c>
      <c r="AB65" s="857"/>
      <c r="AC65" s="861"/>
    </row>
    <row r="66" spans="1:29" ht="16.5" customHeight="1"/>
    <row r="67" spans="1:29" ht="12" customHeight="1"/>
    <row r="68" spans="1:29" ht="12" customHeight="1"/>
    <row r="69" spans="1:29" ht="12" customHeight="1"/>
    <row r="70" spans="1:29" ht="12" customHeight="1"/>
    <row r="71" spans="1:29" ht="12" customHeight="1"/>
    <row r="72" spans="1:29" ht="12" customHeight="1"/>
    <row r="73" spans="1:29" ht="12" customHeight="1"/>
    <row r="74" spans="1:29" ht="12" customHeight="1"/>
    <row r="75" spans="1:29" ht="12" customHeight="1"/>
    <row r="76" spans="1:29" ht="12" customHeight="1"/>
    <row r="77" spans="1:29" ht="12" customHeight="1"/>
    <row r="78" spans="1:29" ht="12" customHeight="1"/>
    <row r="79" spans="1:29" ht="12" customHeight="1"/>
    <row r="80" spans="1:29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</sheetData>
  <mergeCells count="512">
    <mergeCell ref="C4:K4"/>
    <mergeCell ref="L4:T4"/>
    <mergeCell ref="C5:E5"/>
    <mergeCell ref="F5:H5"/>
    <mergeCell ref="I5:K5"/>
    <mergeCell ref="L5:N5"/>
    <mergeCell ref="O5:Q5"/>
    <mergeCell ref="R5:T5"/>
    <mergeCell ref="C6:E6"/>
    <mergeCell ref="F6:H6"/>
    <mergeCell ref="I6:K6"/>
    <mergeCell ref="L6:N6"/>
    <mergeCell ref="O6:Q6"/>
    <mergeCell ref="R6:T6"/>
    <mergeCell ref="C7:E7"/>
    <mergeCell ref="F7:H7"/>
    <mergeCell ref="I7:K7"/>
    <mergeCell ref="L7:N7"/>
    <mergeCell ref="O7:Q7"/>
    <mergeCell ref="R7:T7"/>
    <mergeCell ref="C8:E8"/>
    <mergeCell ref="F8:H8"/>
    <mergeCell ref="I8:K8"/>
    <mergeCell ref="L8:N8"/>
    <mergeCell ref="O8:Q8"/>
    <mergeCell ref="R8:T8"/>
    <mergeCell ref="C9:E9"/>
    <mergeCell ref="F9:H9"/>
    <mergeCell ref="I9:K9"/>
    <mergeCell ref="L9:N9"/>
    <mergeCell ref="O9:Q9"/>
    <mergeCell ref="R9:T9"/>
    <mergeCell ref="L10:N10"/>
    <mergeCell ref="O10:Q10"/>
    <mergeCell ref="R10:T10"/>
    <mergeCell ref="C11:E11"/>
    <mergeCell ref="F11:H11"/>
    <mergeCell ref="I11:K11"/>
    <mergeCell ref="L11:N11"/>
    <mergeCell ref="C10:E10"/>
    <mergeCell ref="F10:H10"/>
    <mergeCell ref="I10:K10"/>
    <mergeCell ref="O11:Q11"/>
    <mergeCell ref="R11:T11"/>
    <mergeCell ref="C12:E12"/>
    <mergeCell ref="F12:H12"/>
    <mergeCell ref="I12:K12"/>
    <mergeCell ref="L12:N12"/>
    <mergeCell ref="O12:Q12"/>
    <mergeCell ref="R12:T12"/>
    <mergeCell ref="C13:E13"/>
    <mergeCell ref="F13:H13"/>
    <mergeCell ref="I13:K13"/>
    <mergeCell ref="L13:N13"/>
    <mergeCell ref="O13:Q13"/>
    <mergeCell ref="R13:T13"/>
    <mergeCell ref="L14:N14"/>
    <mergeCell ref="O14:Q14"/>
    <mergeCell ref="R14:T14"/>
    <mergeCell ref="C15:E15"/>
    <mergeCell ref="F15:H15"/>
    <mergeCell ref="I15:K15"/>
    <mergeCell ref="L15:N15"/>
    <mergeCell ref="C14:E14"/>
    <mergeCell ref="F14:H14"/>
    <mergeCell ref="I14:K14"/>
    <mergeCell ref="O15:Q15"/>
    <mergeCell ref="R15:T15"/>
    <mergeCell ref="C16:E16"/>
    <mergeCell ref="F16:H16"/>
    <mergeCell ref="I16:K16"/>
    <mergeCell ref="L16:N16"/>
    <mergeCell ref="O16:Q16"/>
    <mergeCell ref="R16:T16"/>
    <mergeCell ref="C17:E17"/>
    <mergeCell ref="F17:H17"/>
    <mergeCell ref="I17:K17"/>
    <mergeCell ref="L17:N17"/>
    <mergeCell ref="O17:Q17"/>
    <mergeCell ref="R17:T17"/>
    <mergeCell ref="C22:K22"/>
    <mergeCell ref="L22:T22"/>
    <mergeCell ref="C23:E23"/>
    <mergeCell ref="F23:H23"/>
    <mergeCell ref="I23:K23"/>
    <mergeCell ref="L23:N23"/>
    <mergeCell ref="O23:Q23"/>
    <mergeCell ref="R23:T23"/>
    <mergeCell ref="C24:E24"/>
    <mergeCell ref="F24:H24"/>
    <mergeCell ref="I24:K24"/>
    <mergeCell ref="L24:N24"/>
    <mergeCell ref="O24:Q24"/>
    <mergeCell ref="R24:T24"/>
    <mergeCell ref="C25:E25"/>
    <mergeCell ref="F25:H25"/>
    <mergeCell ref="I25:K25"/>
    <mergeCell ref="L25:N25"/>
    <mergeCell ref="O25:Q25"/>
    <mergeCell ref="R25:T25"/>
    <mergeCell ref="C26:E26"/>
    <mergeCell ref="F26:H26"/>
    <mergeCell ref="I26:K26"/>
    <mergeCell ref="L26:N26"/>
    <mergeCell ref="O26:Q26"/>
    <mergeCell ref="R26:T26"/>
    <mergeCell ref="C27:E27"/>
    <mergeCell ref="F27:H27"/>
    <mergeCell ref="I27:K27"/>
    <mergeCell ref="L27:N27"/>
    <mergeCell ref="O27:Q27"/>
    <mergeCell ref="R27:T27"/>
    <mergeCell ref="L28:N28"/>
    <mergeCell ref="O28:Q28"/>
    <mergeCell ref="R28:T28"/>
    <mergeCell ref="C29:E29"/>
    <mergeCell ref="F29:H29"/>
    <mergeCell ref="I29:K29"/>
    <mergeCell ref="L29:N29"/>
    <mergeCell ref="C28:E28"/>
    <mergeCell ref="F28:H28"/>
    <mergeCell ref="I28:K28"/>
    <mergeCell ref="O29:Q29"/>
    <mergeCell ref="R29:T29"/>
    <mergeCell ref="C30:E30"/>
    <mergeCell ref="F30:H30"/>
    <mergeCell ref="I30:K30"/>
    <mergeCell ref="L30:N30"/>
    <mergeCell ref="O30:Q30"/>
    <mergeCell ref="R30:T30"/>
    <mergeCell ref="C31:E31"/>
    <mergeCell ref="F31:H31"/>
    <mergeCell ref="I31:K31"/>
    <mergeCell ref="L31:N31"/>
    <mergeCell ref="O31:Q31"/>
    <mergeCell ref="R31:T31"/>
    <mergeCell ref="L32:N32"/>
    <mergeCell ref="O32:Q32"/>
    <mergeCell ref="R32:T32"/>
    <mergeCell ref="C33:E33"/>
    <mergeCell ref="F33:H33"/>
    <mergeCell ref="I33:K33"/>
    <mergeCell ref="L33:N33"/>
    <mergeCell ref="C32:E32"/>
    <mergeCell ref="F32:H32"/>
    <mergeCell ref="I32:K32"/>
    <mergeCell ref="O33:Q33"/>
    <mergeCell ref="R33:T33"/>
    <mergeCell ref="C34:E34"/>
    <mergeCell ref="F34:H34"/>
    <mergeCell ref="I34:K34"/>
    <mergeCell ref="L34:N34"/>
    <mergeCell ref="O34:Q34"/>
    <mergeCell ref="R34:T34"/>
    <mergeCell ref="C35:E35"/>
    <mergeCell ref="F35:H35"/>
    <mergeCell ref="I35:K35"/>
    <mergeCell ref="L35:N35"/>
    <mergeCell ref="O35:Q35"/>
    <mergeCell ref="R35:T35"/>
    <mergeCell ref="L36:N36"/>
    <mergeCell ref="O36:Q36"/>
    <mergeCell ref="R36:T36"/>
    <mergeCell ref="C37:E37"/>
    <mergeCell ref="F37:H37"/>
    <mergeCell ref="I37:K37"/>
    <mergeCell ref="L37:N37"/>
    <mergeCell ref="C36:E36"/>
    <mergeCell ref="F36:H36"/>
    <mergeCell ref="I36:K36"/>
    <mergeCell ref="O37:Q37"/>
    <mergeCell ref="R37:T37"/>
    <mergeCell ref="C38:E38"/>
    <mergeCell ref="F38:H38"/>
    <mergeCell ref="I38:K38"/>
    <mergeCell ref="L38:N38"/>
    <mergeCell ref="O38:Q38"/>
    <mergeCell ref="R38:T38"/>
    <mergeCell ref="C39:E39"/>
    <mergeCell ref="F39:H39"/>
    <mergeCell ref="I39:K39"/>
    <mergeCell ref="L39:N39"/>
    <mergeCell ref="O39:Q39"/>
    <mergeCell ref="R39:T39"/>
    <mergeCell ref="L40:N40"/>
    <mergeCell ref="O40:Q40"/>
    <mergeCell ref="R40:T40"/>
    <mergeCell ref="C41:E41"/>
    <mergeCell ref="F41:H41"/>
    <mergeCell ref="I41:K41"/>
    <mergeCell ref="L41:N41"/>
    <mergeCell ref="C40:E40"/>
    <mergeCell ref="F40:H40"/>
    <mergeCell ref="I40:K40"/>
    <mergeCell ref="O41:Q41"/>
    <mergeCell ref="R41:T41"/>
    <mergeCell ref="C42:E42"/>
    <mergeCell ref="F42:H42"/>
    <mergeCell ref="I42:K42"/>
    <mergeCell ref="L42:N42"/>
    <mergeCell ref="O42:Q42"/>
    <mergeCell ref="R42:T42"/>
    <mergeCell ref="C43:E43"/>
    <mergeCell ref="F43:H43"/>
    <mergeCell ref="I43:K43"/>
    <mergeCell ref="L43:N43"/>
    <mergeCell ref="O43:Q43"/>
    <mergeCell ref="R43:T43"/>
    <mergeCell ref="L44:N44"/>
    <mergeCell ref="O44:Q44"/>
    <mergeCell ref="R44:T44"/>
    <mergeCell ref="C45:E45"/>
    <mergeCell ref="F45:H45"/>
    <mergeCell ref="I45:K45"/>
    <mergeCell ref="L45:N45"/>
    <mergeCell ref="C44:E44"/>
    <mergeCell ref="F44:H44"/>
    <mergeCell ref="I44:K44"/>
    <mergeCell ref="O45:Q45"/>
    <mergeCell ref="R45:T45"/>
    <mergeCell ref="C46:E46"/>
    <mergeCell ref="F46:H46"/>
    <mergeCell ref="I46:K46"/>
    <mergeCell ref="L46:N46"/>
    <mergeCell ref="O46:Q46"/>
    <mergeCell ref="R46:T46"/>
    <mergeCell ref="C47:E47"/>
    <mergeCell ref="F47:H47"/>
    <mergeCell ref="I47:K47"/>
    <mergeCell ref="L47:N47"/>
    <mergeCell ref="O47:Q47"/>
    <mergeCell ref="R47:T47"/>
    <mergeCell ref="L48:N48"/>
    <mergeCell ref="O48:Q48"/>
    <mergeCell ref="R48:T48"/>
    <mergeCell ref="C49:E49"/>
    <mergeCell ref="F49:H49"/>
    <mergeCell ref="I49:K49"/>
    <mergeCell ref="L49:N49"/>
    <mergeCell ref="C48:E48"/>
    <mergeCell ref="F48:H48"/>
    <mergeCell ref="I48:K48"/>
    <mergeCell ref="O49:Q49"/>
    <mergeCell ref="R49:T49"/>
    <mergeCell ref="C50:E50"/>
    <mergeCell ref="F50:H50"/>
    <mergeCell ref="I50:K50"/>
    <mergeCell ref="L50:N50"/>
    <mergeCell ref="O50:Q50"/>
    <mergeCell ref="R50:T50"/>
    <mergeCell ref="C51:E51"/>
    <mergeCell ref="F51:H51"/>
    <mergeCell ref="I51:K51"/>
    <mergeCell ref="L51:N51"/>
    <mergeCell ref="O51:Q51"/>
    <mergeCell ref="R51:T51"/>
    <mergeCell ref="L52:N52"/>
    <mergeCell ref="O52:Q52"/>
    <mergeCell ref="R52:T52"/>
    <mergeCell ref="C53:E53"/>
    <mergeCell ref="F53:H53"/>
    <mergeCell ref="I53:K53"/>
    <mergeCell ref="L53:N53"/>
    <mergeCell ref="C52:E52"/>
    <mergeCell ref="F52:H52"/>
    <mergeCell ref="I52:K52"/>
    <mergeCell ref="O53:Q53"/>
    <mergeCell ref="R53:T53"/>
    <mergeCell ref="C54:E54"/>
    <mergeCell ref="F54:H54"/>
    <mergeCell ref="I54:K54"/>
    <mergeCell ref="L54:N54"/>
    <mergeCell ref="O54:Q54"/>
    <mergeCell ref="R54:T54"/>
    <mergeCell ref="C55:E55"/>
    <mergeCell ref="F55:H55"/>
    <mergeCell ref="I55:K55"/>
    <mergeCell ref="L55:N55"/>
    <mergeCell ref="O55:Q55"/>
    <mergeCell ref="R55:T55"/>
    <mergeCell ref="L56:N56"/>
    <mergeCell ref="O56:Q56"/>
    <mergeCell ref="R56:T56"/>
    <mergeCell ref="C57:E57"/>
    <mergeCell ref="F57:H57"/>
    <mergeCell ref="I57:K57"/>
    <mergeCell ref="L57:N57"/>
    <mergeCell ref="C56:E56"/>
    <mergeCell ref="F56:H56"/>
    <mergeCell ref="I56:K56"/>
    <mergeCell ref="O57:Q57"/>
    <mergeCell ref="R57:T57"/>
    <mergeCell ref="C58:E58"/>
    <mergeCell ref="F58:H58"/>
    <mergeCell ref="I58:K58"/>
    <mergeCell ref="L58:N58"/>
    <mergeCell ref="O58:Q58"/>
    <mergeCell ref="R58:T58"/>
    <mergeCell ref="C59:E59"/>
    <mergeCell ref="F59:H59"/>
    <mergeCell ref="I59:K59"/>
    <mergeCell ref="L59:N59"/>
    <mergeCell ref="O59:Q59"/>
    <mergeCell ref="R59:T59"/>
    <mergeCell ref="L60:N60"/>
    <mergeCell ref="O60:Q60"/>
    <mergeCell ref="R60:T60"/>
    <mergeCell ref="C61:E61"/>
    <mergeCell ref="F61:H61"/>
    <mergeCell ref="I61:K61"/>
    <mergeCell ref="L61:N61"/>
    <mergeCell ref="C60:E60"/>
    <mergeCell ref="F60:H60"/>
    <mergeCell ref="I60:K60"/>
    <mergeCell ref="O61:Q61"/>
    <mergeCell ref="R61:T61"/>
    <mergeCell ref="C62:E62"/>
    <mergeCell ref="F62:H62"/>
    <mergeCell ref="I62:K62"/>
    <mergeCell ref="L62:N62"/>
    <mergeCell ref="O62:Q62"/>
    <mergeCell ref="F64:H64"/>
    <mergeCell ref="I64:K64"/>
    <mergeCell ref="R62:T62"/>
    <mergeCell ref="C63:E63"/>
    <mergeCell ref="F63:H63"/>
    <mergeCell ref="I63:K63"/>
    <mergeCell ref="L63:N63"/>
    <mergeCell ref="O63:Q63"/>
    <mergeCell ref="R63:T63"/>
    <mergeCell ref="O65:Q65"/>
    <mergeCell ref="R65:T65"/>
    <mergeCell ref="L64:N64"/>
    <mergeCell ref="O64:Q64"/>
    <mergeCell ref="R64:T64"/>
    <mergeCell ref="C65:E65"/>
    <mergeCell ref="F65:H65"/>
    <mergeCell ref="I65:K65"/>
    <mergeCell ref="L65:N65"/>
    <mergeCell ref="C64:E64"/>
    <mergeCell ref="U4:AC4"/>
    <mergeCell ref="U5:W5"/>
    <mergeCell ref="X5:Z5"/>
    <mergeCell ref="AA5:AC5"/>
    <mergeCell ref="U6:W6"/>
    <mergeCell ref="X6:Z6"/>
    <mergeCell ref="AA6:AC6"/>
    <mergeCell ref="U7:W7"/>
    <mergeCell ref="X7:Z7"/>
    <mergeCell ref="AA7:AC7"/>
    <mergeCell ref="U8:W8"/>
    <mergeCell ref="X8:Z8"/>
    <mergeCell ref="AA8:AC8"/>
    <mergeCell ref="U9:W9"/>
    <mergeCell ref="X9:Z9"/>
    <mergeCell ref="AA9:AC9"/>
    <mergeCell ref="U10:W10"/>
    <mergeCell ref="X10:Z10"/>
    <mergeCell ref="AA10:AC10"/>
    <mergeCell ref="U11:W11"/>
    <mergeCell ref="X11:Z11"/>
    <mergeCell ref="AA11:AC11"/>
    <mergeCell ref="U12:W12"/>
    <mergeCell ref="X12:Z12"/>
    <mergeCell ref="AA12:AC12"/>
    <mergeCell ref="U13:W13"/>
    <mergeCell ref="X13:Z13"/>
    <mergeCell ref="AA13:AC13"/>
    <mergeCell ref="U14:W14"/>
    <mergeCell ref="X14:Z14"/>
    <mergeCell ref="AA14:AC14"/>
    <mergeCell ref="U15:W15"/>
    <mergeCell ref="X15:Z15"/>
    <mergeCell ref="AA15:AC15"/>
    <mergeCell ref="U16:W16"/>
    <mergeCell ref="X16:Z16"/>
    <mergeCell ref="AA16:AC16"/>
    <mergeCell ref="U17:W17"/>
    <mergeCell ref="X17:Z17"/>
    <mergeCell ref="AA17:AC17"/>
    <mergeCell ref="U22:AC22"/>
    <mergeCell ref="U23:W23"/>
    <mergeCell ref="X23:Z23"/>
    <mergeCell ref="AA23:AC23"/>
    <mergeCell ref="U24:W24"/>
    <mergeCell ref="X24:Z24"/>
    <mergeCell ref="AA24:AC24"/>
    <mergeCell ref="U25:W25"/>
    <mergeCell ref="X25:Z25"/>
    <mergeCell ref="AA25:AC25"/>
    <mergeCell ref="U26:W26"/>
    <mergeCell ref="X26:Z26"/>
    <mergeCell ref="AA26:AC26"/>
    <mergeCell ref="U27:W27"/>
    <mergeCell ref="X27:Z27"/>
    <mergeCell ref="AA27:AC27"/>
    <mergeCell ref="U28:W28"/>
    <mergeCell ref="X28:Z28"/>
    <mergeCell ref="AA28:AC28"/>
    <mergeCell ref="U29:W29"/>
    <mergeCell ref="X29:Z29"/>
    <mergeCell ref="AA29:AC29"/>
    <mergeCell ref="U30:W30"/>
    <mergeCell ref="X30:Z30"/>
    <mergeCell ref="AA30:AC30"/>
    <mergeCell ref="U31:W31"/>
    <mergeCell ref="X31:Z31"/>
    <mergeCell ref="AA31:AC31"/>
    <mergeCell ref="U32:W32"/>
    <mergeCell ref="X32:Z32"/>
    <mergeCell ref="AA32:AC32"/>
    <mergeCell ref="U33:W33"/>
    <mergeCell ref="X33:Z33"/>
    <mergeCell ref="AA33:AC33"/>
    <mergeCell ref="U34:W34"/>
    <mergeCell ref="X34:Z34"/>
    <mergeCell ref="AA34:AC34"/>
    <mergeCell ref="U35:W35"/>
    <mergeCell ref="X35:Z35"/>
    <mergeCell ref="AA35:AC35"/>
    <mergeCell ref="U36:W36"/>
    <mergeCell ref="X36:Z36"/>
    <mergeCell ref="AA36:AC36"/>
    <mergeCell ref="U37:W37"/>
    <mergeCell ref="X37:Z37"/>
    <mergeCell ref="AA37:AC37"/>
    <mergeCell ref="U38:W38"/>
    <mergeCell ref="X38:Z38"/>
    <mergeCell ref="AA38:AC38"/>
    <mergeCell ref="U39:W39"/>
    <mergeCell ref="X39:Z39"/>
    <mergeCell ref="AA39:AC39"/>
    <mergeCell ref="U40:W40"/>
    <mergeCell ref="X40:Z40"/>
    <mergeCell ref="AA40:AC40"/>
    <mergeCell ref="U41:W41"/>
    <mergeCell ref="X41:Z41"/>
    <mergeCell ref="AA41:AC41"/>
    <mergeCell ref="U42:W42"/>
    <mergeCell ref="X42:Z42"/>
    <mergeCell ref="AA42:AC42"/>
    <mergeCell ref="U43:W43"/>
    <mergeCell ref="X43:Z43"/>
    <mergeCell ref="AA43:AC43"/>
    <mergeCell ref="U44:W44"/>
    <mergeCell ref="X44:Z44"/>
    <mergeCell ref="AA44:AC44"/>
    <mergeCell ref="U45:W45"/>
    <mergeCell ref="X45:Z45"/>
    <mergeCell ref="AA45:AC45"/>
    <mergeCell ref="U46:W46"/>
    <mergeCell ref="X46:Z46"/>
    <mergeCell ref="AA46:AC46"/>
    <mergeCell ref="U47:W47"/>
    <mergeCell ref="X47:Z47"/>
    <mergeCell ref="AA47:AC47"/>
    <mergeCell ref="U48:W48"/>
    <mergeCell ref="X48:Z48"/>
    <mergeCell ref="AA48:AC48"/>
    <mergeCell ref="U49:W49"/>
    <mergeCell ref="X49:Z49"/>
    <mergeCell ref="AA49:AC49"/>
    <mergeCell ref="U50:W50"/>
    <mergeCell ref="X50:Z50"/>
    <mergeCell ref="AA50:AC50"/>
    <mergeCell ref="U51:W51"/>
    <mergeCell ref="X51:Z51"/>
    <mergeCell ref="AA51:AC51"/>
    <mergeCell ref="U52:W52"/>
    <mergeCell ref="X52:Z52"/>
    <mergeCell ref="AA52:AC52"/>
    <mergeCell ref="U53:W53"/>
    <mergeCell ref="X53:Z53"/>
    <mergeCell ref="AA53:AC53"/>
    <mergeCell ref="U54:W54"/>
    <mergeCell ref="X54:Z54"/>
    <mergeCell ref="AA54:AC54"/>
    <mergeCell ref="X61:Z61"/>
    <mergeCell ref="AA61:AC61"/>
    <mergeCell ref="U55:W55"/>
    <mergeCell ref="X55:Z55"/>
    <mergeCell ref="AA55:AC55"/>
    <mergeCell ref="U56:W56"/>
    <mergeCell ref="X56:Z56"/>
    <mergeCell ref="AA56:AC56"/>
    <mergeCell ref="U57:W57"/>
    <mergeCell ref="X57:Z57"/>
    <mergeCell ref="AA57:AC57"/>
    <mergeCell ref="W3:AC3"/>
    <mergeCell ref="W21:AC21"/>
    <mergeCell ref="U64:W64"/>
    <mergeCell ref="X64:Z64"/>
    <mergeCell ref="AA64:AC64"/>
    <mergeCell ref="U65:W65"/>
    <mergeCell ref="X65:Z65"/>
    <mergeCell ref="AA65:AC65"/>
    <mergeCell ref="U62:W62"/>
    <mergeCell ref="X62:Z62"/>
    <mergeCell ref="U58:W58"/>
    <mergeCell ref="X58:Z58"/>
    <mergeCell ref="AA58:AC58"/>
    <mergeCell ref="U59:W59"/>
    <mergeCell ref="X59:Z59"/>
    <mergeCell ref="AA59:AC59"/>
    <mergeCell ref="AA62:AC62"/>
    <mergeCell ref="U63:W63"/>
    <mergeCell ref="X63:Z63"/>
    <mergeCell ref="AA63:AC63"/>
    <mergeCell ref="U60:W60"/>
    <mergeCell ref="X60:Z60"/>
    <mergeCell ref="AA60:AC60"/>
    <mergeCell ref="U61:W61"/>
  </mergeCells>
  <phoneticPr fontId="2"/>
  <pageMargins left="0.23622047244094491" right="0.43307086614173229" top="0.74803149606299213" bottom="0.74803149606299213" header="0.31496062992125984" footer="0.31496062992125984"/>
  <pageSetup paperSize="9" scale="95" orientation="portrait" r:id="rId1"/>
  <headerFooter scaleWithDoc="0" alignWithMargins="0">
    <oddFooter>&amp;C131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J71"/>
  <sheetViews>
    <sheetView view="pageBreakPreview" zoomScaleNormal="100" zoomScaleSheetLayoutView="100" workbookViewId="0"/>
  </sheetViews>
  <sheetFormatPr defaultColWidth="3.6328125" defaultRowHeight="15" customHeight="1"/>
  <cols>
    <col min="1" max="2" width="2.90625" style="40" customWidth="1"/>
    <col min="3" max="6" width="3.36328125" style="40" customWidth="1"/>
    <col min="7" max="30" width="2.81640625" style="40" customWidth="1"/>
    <col min="31" max="36" width="2.81640625" style="69" customWidth="1"/>
    <col min="37" max="37" width="3.453125" style="46" customWidth="1"/>
    <col min="38" max="16384" width="3.6328125" style="46"/>
  </cols>
  <sheetData>
    <row r="1" spans="1:36" ht="18.75" customHeight="1" thickBot="1">
      <c r="A1" s="39"/>
      <c r="B1" s="39"/>
      <c r="C1" s="72" t="s">
        <v>195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1009" t="s">
        <v>119</v>
      </c>
      <c r="Z1" s="1009"/>
      <c r="AA1" s="1009"/>
      <c r="AB1" s="1009"/>
      <c r="AC1" s="1009"/>
      <c r="AD1" s="1009"/>
      <c r="AE1" s="1009"/>
      <c r="AF1" s="1009"/>
      <c r="AG1" s="1009"/>
      <c r="AH1" s="1009"/>
      <c r="AI1" s="1009"/>
      <c r="AJ1" s="1009"/>
    </row>
    <row r="2" spans="1:36" ht="19.5" customHeight="1">
      <c r="A2" s="39"/>
      <c r="B2" s="39"/>
      <c r="C2" s="992"/>
      <c r="D2" s="993"/>
      <c r="E2" s="993"/>
      <c r="F2" s="994"/>
      <c r="G2" s="950" t="s">
        <v>278</v>
      </c>
      <c r="H2" s="951"/>
      <c r="I2" s="951"/>
      <c r="J2" s="951"/>
      <c r="K2" s="951"/>
      <c r="L2" s="997"/>
      <c r="M2" s="950" t="s">
        <v>448</v>
      </c>
      <c r="N2" s="951"/>
      <c r="O2" s="951"/>
      <c r="P2" s="951"/>
      <c r="Q2" s="951"/>
      <c r="R2" s="951"/>
      <c r="S2" s="950" t="s">
        <v>473</v>
      </c>
      <c r="T2" s="951"/>
      <c r="U2" s="951"/>
      <c r="V2" s="951"/>
      <c r="W2" s="951"/>
      <c r="X2" s="951"/>
      <c r="Y2" s="950" t="s">
        <v>482</v>
      </c>
      <c r="Z2" s="951"/>
      <c r="AA2" s="951"/>
      <c r="AB2" s="951"/>
      <c r="AC2" s="951"/>
      <c r="AD2" s="951"/>
      <c r="AE2" s="950" t="s">
        <v>488</v>
      </c>
      <c r="AF2" s="951"/>
      <c r="AG2" s="951"/>
      <c r="AH2" s="951"/>
      <c r="AI2" s="951"/>
      <c r="AJ2" s="951"/>
    </row>
    <row r="3" spans="1:36" ht="19.5" customHeight="1" thickBot="1">
      <c r="A3" s="47"/>
      <c r="B3" s="47"/>
      <c r="C3" s="995"/>
      <c r="D3" s="995"/>
      <c r="E3" s="995"/>
      <c r="F3" s="996"/>
      <c r="G3" s="998" t="s">
        <v>139</v>
      </c>
      <c r="H3" s="999"/>
      <c r="I3" s="1000"/>
      <c r="J3" s="1001" t="s">
        <v>140</v>
      </c>
      <c r="K3" s="999"/>
      <c r="L3" s="1002"/>
      <c r="M3" s="1003" t="s">
        <v>139</v>
      </c>
      <c r="N3" s="1003"/>
      <c r="O3" s="1004"/>
      <c r="P3" s="1005" t="s">
        <v>140</v>
      </c>
      <c r="Q3" s="1006"/>
      <c r="R3" s="1007"/>
      <c r="S3" s="1003" t="s">
        <v>139</v>
      </c>
      <c r="T3" s="1003"/>
      <c r="U3" s="1004"/>
      <c r="V3" s="1005" t="s">
        <v>140</v>
      </c>
      <c r="W3" s="1006"/>
      <c r="X3" s="1007"/>
      <c r="Y3" s="1003" t="s">
        <v>139</v>
      </c>
      <c r="Z3" s="1003"/>
      <c r="AA3" s="1004"/>
      <c r="AB3" s="1005" t="s">
        <v>140</v>
      </c>
      <c r="AC3" s="1006"/>
      <c r="AD3" s="1007"/>
      <c r="AE3" s="1003" t="s">
        <v>139</v>
      </c>
      <c r="AF3" s="1003"/>
      <c r="AG3" s="1004"/>
      <c r="AH3" s="1005" t="s">
        <v>140</v>
      </c>
      <c r="AI3" s="1006"/>
      <c r="AJ3" s="1007"/>
    </row>
    <row r="4" spans="1:36" ht="19.5" customHeight="1">
      <c r="A4" s="39"/>
      <c r="B4" s="47"/>
      <c r="C4" s="983" t="s">
        <v>429</v>
      </c>
      <c r="D4" s="983"/>
      <c r="E4" s="983"/>
      <c r="F4" s="984"/>
      <c r="G4" s="933">
        <f>SUM(G5:I12)</f>
        <v>513219</v>
      </c>
      <c r="H4" s="1024"/>
      <c r="I4" s="1025"/>
      <c r="J4" s="1026">
        <f>SUM(J5:L12)</f>
        <v>177462696</v>
      </c>
      <c r="K4" s="1024"/>
      <c r="L4" s="931"/>
      <c r="M4" s="932">
        <f>SUM(M5:O12)</f>
        <v>513163</v>
      </c>
      <c r="N4" s="932"/>
      <c r="O4" s="934"/>
      <c r="P4" s="931">
        <f>SUM(P5:R12)</f>
        <v>176480549</v>
      </c>
      <c r="Q4" s="932"/>
      <c r="R4" s="933"/>
      <c r="S4" s="932">
        <f>SUM(S5:U12)</f>
        <v>513096</v>
      </c>
      <c r="T4" s="932"/>
      <c r="U4" s="934"/>
      <c r="V4" s="931">
        <f>SUM(V5:X12)</f>
        <v>175965827</v>
      </c>
      <c r="W4" s="932"/>
      <c r="X4" s="933"/>
      <c r="Y4" s="932">
        <f>SUM(Y5:AA12)</f>
        <v>513079</v>
      </c>
      <c r="Z4" s="932"/>
      <c r="AA4" s="934"/>
      <c r="AB4" s="931">
        <f>SUM(AB5:AD12)</f>
        <v>175604556</v>
      </c>
      <c r="AC4" s="932"/>
      <c r="AD4" s="933"/>
      <c r="AE4" s="932">
        <f>SUM(AE5:AG12)</f>
        <v>512627</v>
      </c>
      <c r="AF4" s="932"/>
      <c r="AG4" s="934"/>
      <c r="AH4" s="931">
        <f>SUM(AH5:AJ12)</f>
        <v>174375088</v>
      </c>
      <c r="AI4" s="932"/>
      <c r="AJ4" s="933"/>
    </row>
    <row r="5" spans="1:36" ht="19.5" customHeight="1">
      <c r="A5" s="47"/>
      <c r="B5" s="39"/>
      <c r="C5" s="845" t="s">
        <v>430</v>
      </c>
      <c r="D5" s="845"/>
      <c r="E5" s="845"/>
      <c r="F5" s="845"/>
      <c r="G5" s="1019">
        <v>40217</v>
      </c>
      <c r="H5" s="1020"/>
      <c r="I5" s="1021"/>
      <c r="J5" s="1022">
        <v>3149989</v>
      </c>
      <c r="K5" s="1020"/>
      <c r="L5" s="1023"/>
      <c r="M5" s="1012">
        <v>40127</v>
      </c>
      <c r="N5" s="1012"/>
      <c r="O5" s="1015"/>
      <c r="P5" s="1011">
        <v>3143459</v>
      </c>
      <c r="Q5" s="1012"/>
      <c r="R5" s="1013"/>
      <c r="S5" s="1012">
        <v>40035</v>
      </c>
      <c r="T5" s="1012"/>
      <c r="U5" s="1015"/>
      <c r="V5" s="1011">
        <v>3137475</v>
      </c>
      <c r="W5" s="1012"/>
      <c r="X5" s="1013"/>
      <c r="Y5" s="1012">
        <v>39932</v>
      </c>
      <c r="Z5" s="1012"/>
      <c r="AA5" s="1015"/>
      <c r="AB5" s="1011">
        <v>3131141</v>
      </c>
      <c r="AC5" s="1012"/>
      <c r="AD5" s="1013"/>
      <c r="AE5" s="1012">
        <v>39820</v>
      </c>
      <c r="AF5" s="1012"/>
      <c r="AG5" s="1015"/>
      <c r="AH5" s="1011">
        <v>3123144</v>
      </c>
      <c r="AI5" s="1012"/>
      <c r="AJ5" s="1013"/>
    </row>
    <row r="6" spans="1:36" ht="19.5" customHeight="1">
      <c r="A6" s="47"/>
      <c r="B6" s="39"/>
      <c r="C6" s="845" t="s">
        <v>431</v>
      </c>
      <c r="D6" s="845"/>
      <c r="E6" s="845"/>
      <c r="F6" s="845"/>
      <c r="G6" s="1013">
        <v>62525</v>
      </c>
      <c r="H6" s="1016"/>
      <c r="I6" s="1017"/>
      <c r="J6" s="1018">
        <v>1714001</v>
      </c>
      <c r="K6" s="1016"/>
      <c r="L6" s="1011"/>
      <c r="M6" s="1012">
        <v>62314</v>
      </c>
      <c r="N6" s="1012"/>
      <c r="O6" s="1015"/>
      <c r="P6" s="1011">
        <v>1707721</v>
      </c>
      <c r="Q6" s="1012"/>
      <c r="R6" s="1013"/>
      <c r="S6" s="1012">
        <v>62140</v>
      </c>
      <c r="T6" s="1012"/>
      <c r="U6" s="1015"/>
      <c r="V6" s="1011">
        <v>1702668</v>
      </c>
      <c r="W6" s="1012"/>
      <c r="X6" s="1013"/>
      <c r="Y6" s="1012">
        <v>61854</v>
      </c>
      <c r="Z6" s="1012"/>
      <c r="AA6" s="1015"/>
      <c r="AB6" s="1011">
        <v>1694968</v>
      </c>
      <c r="AC6" s="1012"/>
      <c r="AD6" s="1013"/>
      <c r="AE6" s="1012">
        <v>61321</v>
      </c>
      <c r="AF6" s="1012"/>
      <c r="AG6" s="1015"/>
      <c r="AH6" s="1011">
        <v>1678100</v>
      </c>
      <c r="AI6" s="1012"/>
      <c r="AJ6" s="1013"/>
    </row>
    <row r="7" spans="1:36" ht="19.5" customHeight="1">
      <c r="A7" s="47"/>
      <c r="B7" s="39"/>
      <c r="C7" s="845" t="s">
        <v>432</v>
      </c>
      <c r="D7" s="845"/>
      <c r="E7" s="845"/>
      <c r="F7" s="845"/>
      <c r="G7" s="1013">
        <v>16852</v>
      </c>
      <c r="H7" s="1016"/>
      <c r="I7" s="1017"/>
      <c r="J7" s="1018">
        <v>150814593</v>
      </c>
      <c r="K7" s="1016"/>
      <c r="L7" s="1011"/>
      <c r="M7" s="1012">
        <v>16868</v>
      </c>
      <c r="N7" s="1012"/>
      <c r="O7" s="1015"/>
      <c r="P7" s="1011">
        <v>149701326</v>
      </c>
      <c r="Q7" s="1012"/>
      <c r="R7" s="1013"/>
      <c r="S7" s="1012">
        <v>16857</v>
      </c>
      <c r="T7" s="1012"/>
      <c r="U7" s="1015"/>
      <c r="V7" s="1011">
        <v>149106579</v>
      </c>
      <c r="W7" s="1012"/>
      <c r="X7" s="1013"/>
      <c r="Y7" s="1012">
        <v>16875</v>
      </c>
      <c r="Z7" s="1012"/>
      <c r="AA7" s="1015"/>
      <c r="AB7" s="1011">
        <v>148501865</v>
      </c>
      <c r="AC7" s="1012"/>
      <c r="AD7" s="1013"/>
      <c r="AE7" s="1012">
        <v>16845</v>
      </c>
      <c r="AF7" s="1012"/>
      <c r="AG7" s="1015"/>
      <c r="AH7" s="1011">
        <v>146877615</v>
      </c>
      <c r="AI7" s="1012"/>
      <c r="AJ7" s="1013"/>
    </row>
    <row r="8" spans="1:36" ht="19.5" customHeight="1">
      <c r="A8" s="47"/>
      <c r="B8" s="39"/>
      <c r="C8" s="845" t="s">
        <v>433</v>
      </c>
      <c r="D8" s="845"/>
      <c r="E8" s="845"/>
      <c r="F8" s="845"/>
      <c r="G8" s="1013">
        <v>380249</v>
      </c>
      <c r="H8" s="1016"/>
      <c r="I8" s="1017"/>
      <c r="J8" s="1018">
        <v>2933302</v>
      </c>
      <c r="K8" s="1016"/>
      <c r="L8" s="1011"/>
      <c r="M8" s="1012">
        <v>380349</v>
      </c>
      <c r="N8" s="1012"/>
      <c r="O8" s="1015"/>
      <c r="P8" s="1011">
        <v>2935308</v>
      </c>
      <c r="Q8" s="1012"/>
      <c r="R8" s="1013"/>
      <c r="S8" s="1012">
        <v>380428</v>
      </c>
      <c r="T8" s="1012"/>
      <c r="U8" s="1015"/>
      <c r="V8" s="1011">
        <v>2935830</v>
      </c>
      <c r="W8" s="1012"/>
      <c r="X8" s="1013"/>
      <c r="Y8" s="1012">
        <v>380672</v>
      </c>
      <c r="Z8" s="1012"/>
      <c r="AA8" s="1015"/>
      <c r="AB8" s="1011">
        <v>2937637</v>
      </c>
      <c r="AC8" s="1012"/>
      <c r="AD8" s="1013"/>
      <c r="AE8" s="1012">
        <v>380690</v>
      </c>
      <c r="AF8" s="1012"/>
      <c r="AG8" s="1015"/>
      <c r="AH8" s="1011">
        <v>2754119</v>
      </c>
      <c r="AI8" s="1012"/>
      <c r="AJ8" s="1013"/>
    </row>
    <row r="9" spans="1:36" ht="19.5" customHeight="1">
      <c r="A9" s="47"/>
      <c r="B9" s="39"/>
      <c r="C9" s="845" t="s">
        <v>434</v>
      </c>
      <c r="D9" s="845"/>
      <c r="E9" s="845"/>
      <c r="F9" s="845"/>
      <c r="G9" s="1013">
        <v>6196</v>
      </c>
      <c r="H9" s="1016"/>
      <c r="I9" s="1017"/>
      <c r="J9" s="1018">
        <v>42884</v>
      </c>
      <c r="K9" s="1016"/>
      <c r="L9" s="1011"/>
      <c r="M9" s="1012">
        <v>6200</v>
      </c>
      <c r="N9" s="1012"/>
      <c r="O9" s="1015"/>
      <c r="P9" s="1011">
        <v>42905</v>
      </c>
      <c r="Q9" s="1012"/>
      <c r="R9" s="1013"/>
      <c r="S9" s="1012">
        <v>6200</v>
      </c>
      <c r="T9" s="1012"/>
      <c r="U9" s="1015"/>
      <c r="V9" s="1011">
        <v>42903</v>
      </c>
      <c r="W9" s="1012"/>
      <c r="X9" s="1013"/>
      <c r="Y9" s="1012">
        <v>6206</v>
      </c>
      <c r="Z9" s="1012"/>
      <c r="AA9" s="1015"/>
      <c r="AB9" s="1011">
        <v>42947</v>
      </c>
      <c r="AC9" s="1012"/>
      <c r="AD9" s="1013"/>
      <c r="AE9" s="1012">
        <v>6210</v>
      </c>
      <c r="AF9" s="1012"/>
      <c r="AG9" s="1015"/>
      <c r="AH9" s="1011">
        <v>42985</v>
      </c>
      <c r="AI9" s="1012"/>
      <c r="AJ9" s="1013"/>
    </row>
    <row r="10" spans="1:36" ht="19.5" customHeight="1">
      <c r="A10" s="47"/>
      <c r="B10" s="39"/>
      <c r="C10" s="845" t="s">
        <v>435</v>
      </c>
      <c r="D10" s="845"/>
      <c r="E10" s="845"/>
      <c r="F10" s="845"/>
      <c r="G10" s="1013">
        <v>6846</v>
      </c>
      <c r="H10" s="1016"/>
      <c r="I10" s="1017"/>
      <c r="J10" s="1018">
        <v>18792408</v>
      </c>
      <c r="K10" s="1016"/>
      <c r="L10" s="1011"/>
      <c r="M10" s="1012">
        <v>6971</v>
      </c>
      <c r="N10" s="1012"/>
      <c r="O10" s="1015"/>
      <c r="P10" s="1011">
        <v>18934311</v>
      </c>
      <c r="Q10" s="1012"/>
      <c r="R10" s="1013"/>
      <c r="S10" s="1012">
        <v>7102</v>
      </c>
      <c r="T10" s="1012"/>
      <c r="U10" s="1015"/>
      <c r="V10" s="1011">
        <v>19024853</v>
      </c>
      <c r="W10" s="1012"/>
      <c r="X10" s="1013"/>
      <c r="Y10" s="1012">
        <v>7206</v>
      </c>
      <c r="Z10" s="1012"/>
      <c r="AA10" s="1015"/>
      <c r="AB10" s="1011">
        <v>19280479</v>
      </c>
      <c r="AC10" s="1012"/>
      <c r="AD10" s="1013"/>
      <c r="AE10" s="1012">
        <v>7407</v>
      </c>
      <c r="AF10" s="1012"/>
      <c r="AG10" s="1015"/>
      <c r="AH10" s="1011">
        <v>19883939</v>
      </c>
      <c r="AI10" s="1012"/>
      <c r="AJ10" s="1013"/>
    </row>
    <row r="11" spans="1:36" ht="19.5" customHeight="1">
      <c r="A11" s="47"/>
      <c r="B11" s="39"/>
      <c r="C11" s="845" t="s">
        <v>436</v>
      </c>
      <c r="D11" s="845"/>
      <c r="E11" s="845"/>
      <c r="F11" s="845"/>
      <c r="G11" s="1013">
        <v>334</v>
      </c>
      <c r="H11" s="1016"/>
      <c r="I11" s="1017"/>
      <c r="J11" s="1018">
        <v>15519</v>
      </c>
      <c r="K11" s="1016"/>
      <c r="L11" s="1011"/>
      <c r="M11" s="1012">
        <v>334</v>
      </c>
      <c r="N11" s="1012"/>
      <c r="O11" s="1015"/>
      <c r="P11" s="1011">
        <v>15519</v>
      </c>
      <c r="Q11" s="1012"/>
      <c r="R11" s="1013"/>
      <c r="S11" s="1012">
        <v>334</v>
      </c>
      <c r="T11" s="1012"/>
      <c r="U11" s="1015"/>
      <c r="V11" s="1011">
        <v>15519</v>
      </c>
      <c r="W11" s="1012"/>
      <c r="X11" s="1013"/>
      <c r="Y11" s="1012">
        <v>334</v>
      </c>
      <c r="Z11" s="1012"/>
      <c r="AA11" s="1015"/>
      <c r="AB11" s="1011">
        <v>15519</v>
      </c>
      <c r="AC11" s="1012"/>
      <c r="AD11" s="1013"/>
      <c r="AE11" s="1012">
        <v>334</v>
      </c>
      <c r="AF11" s="1012"/>
      <c r="AG11" s="1015"/>
      <c r="AH11" s="1011">
        <v>15186</v>
      </c>
      <c r="AI11" s="1012"/>
      <c r="AJ11" s="1013"/>
    </row>
    <row r="12" spans="1:36" ht="19.5" customHeight="1" thickBot="1">
      <c r="A12" s="47"/>
      <c r="B12" s="39"/>
      <c r="C12" s="1008" t="s">
        <v>43</v>
      </c>
      <c r="D12" s="1008"/>
      <c r="E12" s="1008"/>
      <c r="F12" s="1008"/>
      <c r="G12" s="988" t="s">
        <v>34</v>
      </c>
      <c r="H12" s="989"/>
      <c r="I12" s="990"/>
      <c r="J12" s="991" t="s">
        <v>34</v>
      </c>
      <c r="K12" s="989"/>
      <c r="L12" s="1014"/>
      <c r="M12" s="988" t="s">
        <v>34</v>
      </c>
      <c r="N12" s="989"/>
      <c r="O12" s="990"/>
      <c r="P12" s="991" t="s">
        <v>34</v>
      </c>
      <c r="Q12" s="989"/>
      <c r="R12" s="1014"/>
      <c r="S12" s="988" t="s">
        <v>34</v>
      </c>
      <c r="T12" s="989"/>
      <c r="U12" s="990"/>
      <c r="V12" s="991" t="s">
        <v>127</v>
      </c>
      <c r="W12" s="989"/>
      <c r="X12" s="989"/>
      <c r="Y12" s="988" t="s">
        <v>34</v>
      </c>
      <c r="Z12" s="989"/>
      <c r="AA12" s="990"/>
      <c r="AB12" s="991" t="s">
        <v>34</v>
      </c>
      <c r="AC12" s="989"/>
      <c r="AD12" s="989"/>
      <c r="AE12" s="988" t="s">
        <v>127</v>
      </c>
      <c r="AF12" s="989"/>
      <c r="AG12" s="990"/>
      <c r="AH12" s="991" t="s">
        <v>127</v>
      </c>
      <c r="AI12" s="989"/>
      <c r="AJ12" s="989"/>
    </row>
    <row r="13" spans="1:36" ht="18" customHeight="1">
      <c r="A13" s="47"/>
      <c r="B13" s="39"/>
      <c r="C13" s="50" t="s">
        <v>154</v>
      </c>
      <c r="D13" s="48"/>
      <c r="E13" s="48"/>
      <c r="F13" s="48"/>
      <c r="G13" s="48"/>
      <c r="H13" s="49"/>
      <c r="I13" s="49"/>
      <c r="J13" s="48"/>
      <c r="K13" s="49"/>
      <c r="L13" s="49"/>
      <c r="M13" s="48"/>
      <c r="N13" s="49"/>
      <c r="O13" s="49"/>
      <c r="P13" s="48"/>
      <c r="Q13" s="49"/>
      <c r="R13" s="49"/>
      <c r="S13" s="48"/>
      <c r="T13" s="49"/>
      <c r="U13" s="49"/>
      <c r="V13" s="48"/>
      <c r="W13" s="49"/>
      <c r="X13" s="49"/>
      <c r="Y13" s="48"/>
      <c r="Z13" s="49"/>
      <c r="AA13" s="49"/>
      <c r="AB13" s="48"/>
      <c r="AC13" s="49"/>
      <c r="AD13" s="49"/>
      <c r="AE13" s="68"/>
      <c r="AF13" s="68"/>
      <c r="AG13" s="68"/>
      <c r="AH13" s="68"/>
      <c r="AI13" s="68"/>
      <c r="AJ13" s="68"/>
    </row>
    <row r="14" spans="1:36" ht="19.5" customHeight="1">
      <c r="A14" s="39"/>
      <c r="B14" s="39"/>
      <c r="C14" s="39"/>
      <c r="D14" s="39"/>
      <c r="E14" s="39"/>
      <c r="F14" s="39"/>
      <c r="G14" s="39"/>
      <c r="H14" s="251"/>
      <c r="I14" s="251"/>
      <c r="J14" s="39"/>
      <c r="K14" s="251"/>
      <c r="L14" s="251"/>
      <c r="M14" s="39"/>
      <c r="N14" s="251"/>
      <c r="O14" s="251"/>
      <c r="P14" s="39"/>
      <c r="Q14" s="251"/>
      <c r="R14" s="251"/>
      <c r="S14" s="39"/>
      <c r="T14" s="251"/>
      <c r="U14" s="251"/>
      <c r="V14" s="39"/>
      <c r="W14" s="251"/>
      <c r="X14" s="251"/>
      <c r="Y14" s="39"/>
      <c r="Z14" s="251"/>
      <c r="AA14" s="251"/>
      <c r="AB14" s="39"/>
      <c r="AC14" s="251"/>
      <c r="AD14" s="251"/>
      <c r="AE14" s="67"/>
      <c r="AF14" s="67"/>
      <c r="AG14" s="67"/>
      <c r="AH14" s="67"/>
      <c r="AI14" s="67"/>
      <c r="AJ14" s="67"/>
    </row>
    <row r="15" spans="1:36" ht="18.75" customHeight="1" thickBot="1">
      <c r="A15" s="39"/>
      <c r="B15" s="39"/>
      <c r="C15" s="73" t="s">
        <v>196</v>
      </c>
      <c r="D15" s="48"/>
      <c r="E15" s="48"/>
      <c r="F15" s="48"/>
      <c r="G15" s="48"/>
      <c r="H15" s="49"/>
      <c r="I15" s="49"/>
      <c r="J15" s="48"/>
      <c r="K15" s="49"/>
      <c r="L15" s="49"/>
      <c r="M15" s="48"/>
      <c r="N15" s="49"/>
      <c r="O15" s="49"/>
      <c r="P15" s="38"/>
      <c r="Q15" s="38"/>
      <c r="R15" s="38"/>
      <c r="S15" s="38"/>
      <c r="T15" s="38"/>
      <c r="U15" s="38"/>
      <c r="V15" s="38"/>
      <c r="W15" s="38"/>
      <c r="X15" s="38"/>
      <c r="Y15" s="1009" t="s">
        <v>119</v>
      </c>
      <c r="Z15" s="1009"/>
      <c r="AA15" s="1009"/>
      <c r="AB15" s="1009"/>
      <c r="AC15" s="1009"/>
      <c r="AD15" s="1009"/>
      <c r="AE15" s="1010"/>
      <c r="AF15" s="1009"/>
      <c r="AG15" s="1009"/>
      <c r="AH15" s="1009"/>
      <c r="AI15" s="1009"/>
      <c r="AJ15" s="1009"/>
    </row>
    <row r="16" spans="1:36" ht="19.5" customHeight="1">
      <c r="A16" s="39"/>
      <c r="B16" s="39"/>
      <c r="C16" s="992"/>
      <c r="D16" s="993"/>
      <c r="E16" s="993"/>
      <c r="F16" s="994"/>
      <c r="G16" s="950" t="s">
        <v>287</v>
      </c>
      <c r="H16" s="951"/>
      <c r="I16" s="951"/>
      <c r="J16" s="951"/>
      <c r="K16" s="951"/>
      <c r="L16" s="997"/>
      <c r="M16" s="950" t="s">
        <v>472</v>
      </c>
      <c r="N16" s="951"/>
      <c r="O16" s="951"/>
      <c r="P16" s="951"/>
      <c r="Q16" s="951"/>
      <c r="R16" s="951"/>
      <c r="S16" s="950" t="s">
        <v>479</v>
      </c>
      <c r="T16" s="951"/>
      <c r="U16" s="951"/>
      <c r="V16" s="951"/>
      <c r="W16" s="951"/>
      <c r="X16" s="951"/>
      <c r="Y16" s="950" t="s">
        <v>486</v>
      </c>
      <c r="Z16" s="951"/>
      <c r="AA16" s="951"/>
      <c r="AB16" s="951"/>
      <c r="AC16" s="951"/>
      <c r="AD16" s="951"/>
      <c r="AE16" s="950" t="s">
        <v>491</v>
      </c>
      <c r="AF16" s="951"/>
      <c r="AG16" s="951"/>
      <c r="AH16" s="951"/>
      <c r="AI16" s="951"/>
      <c r="AJ16" s="951"/>
    </row>
    <row r="17" spans="1:36" ht="19.5" customHeight="1" thickBot="1">
      <c r="A17" s="39"/>
      <c r="B17" s="39"/>
      <c r="C17" s="995"/>
      <c r="D17" s="995"/>
      <c r="E17" s="995"/>
      <c r="F17" s="996"/>
      <c r="G17" s="998" t="s">
        <v>139</v>
      </c>
      <c r="H17" s="999"/>
      <c r="I17" s="1000"/>
      <c r="J17" s="1001" t="s">
        <v>140</v>
      </c>
      <c r="K17" s="999"/>
      <c r="L17" s="1002"/>
      <c r="M17" s="1003" t="s">
        <v>139</v>
      </c>
      <c r="N17" s="1003"/>
      <c r="O17" s="1004"/>
      <c r="P17" s="1005" t="s">
        <v>140</v>
      </c>
      <c r="Q17" s="1006"/>
      <c r="R17" s="1007"/>
      <c r="S17" s="1003" t="s">
        <v>139</v>
      </c>
      <c r="T17" s="1003"/>
      <c r="U17" s="1004"/>
      <c r="V17" s="1005" t="s">
        <v>140</v>
      </c>
      <c r="W17" s="1006"/>
      <c r="X17" s="1007"/>
      <c r="Y17" s="1003" t="s">
        <v>139</v>
      </c>
      <c r="Z17" s="1003"/>
      <c r="AA17" s="1004"/>
      <c r="AB17" s="1005" t="s">
        <v>140</v>
      </c>
      <c r="AC17" s="1006"/>
      <c r="AD17" s="1007"/>
      <c r="AE17" s="1003" t="s">
        <v>139</v>
      </c>
      <c r="AF17" s="1003"/>
      <c r="AG17" s="1004"/>
      <c r="AH17" s="1005" t="s">
        <v>140</v>
      </c>
      <c r="AI17" s="1006"/>
      <c r="AJ17" s="1007"/>
    </row>
    <row r="18" spans="1:36" ht="19.5" customHeight="1">
      <c r="A18" s="39"/>
      <c r="B18" s="39"/>
      <c r="C18" s="983" t="s">
        <v>437</v>
      </c>
      <c r="D18" s="983"/>
      <c r="E18" s="983"/>
      <c r="F18" s="984"/>
      <c r="G18" s="977">
        <f>+G19+G20+G23+G26</f>
        <v>15436</v>
      </c>
      <c r="H18" s="985"/>
      <c r="I18" s="986"/>
      <c r="J18" s="987">
        <f>+J19+J20+J23+J26</f>
        <v>144211516</v>
      </c>
      <c r="K18" s="985"/>
      <c r="L18" s="976"/>
      <c r="M18" s="974">
        <f>+M19+M20+M23+M26</f>
        <v>15438</v>
      </c>
      <c r="N18" s="974"/>
      <c r="O18" s="975"/>
      <c r="P18" s="976">
        <f>+P19+P20+P23+P26</f>
        <v>143371318</v>
      </c>
      <c r="Q18" s="974"/>
      <c r="R18" s="977"/>
      <c r="S18" s="974">
        <f>+S19+S20+S23+S26</f>
        <v>15416</v>
      </c>
      <c r="T18" s="974"/>
      <c r="U18" s="975"/>
      <c r="V18" s="976">
        <f>+V19+V20+V23+V26</f>
        <v>142804664</v>
      </c>
      <c r="W18" s="974"/>
      <c r="X18" s="977"/>
      <c r="Y18" s="974">
        <f>+Y19+Y20+Y23+Y26</f>
        <v>15424</v>
      </c>
      <c r="Z18" s="974"/>
      <c r="AA18" s="975"/>
      <c r="AB18" s="976">
        <f>+AB19+AB20+AB23+AB26</f>
        <v>142238699</v>
      </c>
      <c r="AC18" s="974"/>
      <c r="AD18" s="977"/>
      <c r="AE18" s="974">
        <f>+AE19+AE20+AE23+AE26</f>
        <v>15341</v>
      </c>
      <c r="AF18" s="974"/>
      <c r="AG18" s="975"/>
      <c r="AH18" s="976">
        <f>+AH19+AH20+AH23+AH26</f>
        <v>140639909</v>
      </c>
      <c r="AI18" s="974"/>
      <c r="AJ18" s="977"/>
    </row>
    <row r="19" spans="1:36" ht="19.5" customHeight="1">
      <c r="A19" s="39"/>
      <c r="B19" s="39"/>
      <c r="C19" s="964" t="s">
        <v>438</v>
      </c>
      <c r="D19" s="964"/>
      <c r="E19" s="964"/>
      <c r="F19" s="964"/>
      <c r="G19" s="978">
        <v>728</v>
      </c>
      <c r="H19" s="979"/>
      <c r="I19" s="980"/>
      <c r="J19" s="981">
        <v>20844469</v>
      </c>
      <c r="K19" s="979"/>
      <c r="L19" s="982"/>
      <c r="M19" s="957">
        <v>717</v>
      </c>
      <c r="N19" s="957"/>
      <c r="O19" s="958"/>
      <c r="P19" s="959">
        <v>20709502</v>
      </c>
      <c r="Q19" s="957"/>
      <c r="R19" s="960"/>
      <c r="S19" s="957">
        <v>715</v>
      </c>
      <c r="T19" s="957"/>
      <c r="U19" s="958"/>
      <c r="V19" s="959">
        <v>20536941</v>
      </c>
      <c r="W19" s="957"/>
      <c r="X19" s="960"/>
      <c r="Y19" s="957">
        <v>711</v>
      </c>
      <c r="Z19" s="957"/>
      <c r="AA19" s="958"/>
      <c r="AB19" s="959">
        <v>20328124</v>
      </c>
      <c r="AC19" s="957"/>
      <c r="AD19" s="960"/>
      <c r="AE19" s="957">
        <v>584</v>
      </c>
      <c r="AF19" s="957"/>
      <c r="AG19" s="958"/>
      <c r="AH19" s="959">
        <v>18267212</v>
      </c>
      <c r="AI19" s="957"/>
      <c r="AJ19" s="960"/>
    </row>
    <row r="20" spans="1:36" ht="19.5" customHeight="1">
      <c r="A20" s="39"/>
      <c r="B20" s="39"/>
      <c r="C20" s="964" t="s">
        <v>439</v>
      </c>
      <c r="D20" s="964"/>
      <c r="E20" s="964"/>
      <c r="F20" s="964"/>
      <c r="G20" s="960">
        <v>171</v>
      </c>
      <c r="H20" s="961"/>
      <c r="I20" s="962"/>
      <c r="J20" s="963">
        <v>1673500</v>
      </c>
      <c r="K20" s="961"/>
      <c r="L20" s="959"/>
      <c r="M20" s="957">
        <f>SUM(M21:O22)</f>
        <v>170</v>
      </c>
      <c r="N20" s="957"/>
      <c r="O20" s="958"/>
      <c r="P20" s="959">
        <f>SUM(P21:R22)</f>
        <v>1606931</v>
      </c>
      <c r="Q20" s="957"/>
      <c r="R20" s="960"/>
      <c r="S20" s="957">
        <f>SUM(S21:U22)</f>
        <v>172</v>
      </c>
      <c r="T20" s="957"/>
      <c r="U20" s="958"/>
      <c r="V20" s="959">
        <f>SUM(V21:X22)</f>
        <v>1615987</v>
      </c>
      <c r="W20" s="957"/>
      <c r="X20" s="960"/>
      <c r="Y20" s="957">
        <f>SUM(Y21:AA22)</f>
        <v>172</v>
      </c>
      <c r="Z20" s="957"/>
      <c r="AA20" s="958"/>
      <c r="AB20" s="959">
        <f>SUM(AB21:AD22)</f>
        <v>1605908</v>
      </c>
      <c r="AC20" s="957"/>
      <c r="AD20" s="960"/>
      <c r="AE20" s="957">
        <f>SUM(AE21:AG22)</f>
        <v>172</v>
      </c>
      <c r="AF20" s="957"/>
      <c r="AG20" s="958"/>
      <c r="AH20" s="959">
        <f>SUM(AH21:AJ22)</f>
        <v>1599931</v>
      </c>
      <c r="AI20" s="957"/>
      <c r="AJ20" s="960"/>
    </row>
    <row r="21" spans="1:36" ht="19.5" customHeight="1">
      <c r="A21" s="39"/>
      <c r="B21" s="39"/>
      <c r="C21" s="845" t="s">
        <v>440</v>
      </c>
      <c r="D21" s="845"/>
      <c r="E21" s="845"/>
      <c r="F21" s="845"/>
      <c r="G21" s="966" t="s">
        <v>34</v>
      </c>
      <c r="H21" s="967"/>
      <c r="I21" s="968"/>
      <c r="J21" s="969" t="s">
        <v>34</v>
      </c>
      <c r="K21" s="967"/>
      <c r="L21" s="970"/>
      <c r="M21" s="971" t="s">
        <v>34</v>
      </c>
      <c r="N21" s="971"/>
      <c r="O21" s="972"/>
      <c r="P21" s="973" t="s">
        <v>34</v>
      </c>
      <c r="Q21" s="971"/>
      <c r="R21" s="966"/>
      <c r="S21" s="971" t="s">
        <v>127</v>
      </c>
      <c r="T21" s="971"/>
      <c r="U21" s="972"/>
      <c r="V21" s="973" t="s">
        <v>127</v>
      </c>
      <c r="W21" s="971"/>
      <c r="X21" s="966"/>
      <c r="Y21" s="971" t="s">
        <v>34</v>
      </c>
      <c r="Z21" s="971"/>
      <c r="AA21" s="972"/>
      <c r="AB21" s="973" t="s">
        <v>34</v>
      </c>
      <c r="AC21" s="971"/>
      <c r="AD21" s="966"/>
      <c r="AE21" s="971" t="s">
        <v>127</v>
      </c>
      <c r="AF21" s="971"/>
      <c r="AG21" s="972"/>
      <c r="AH21" s="973" t="s">
        <v>127</v>
      </c>
      <c r="AI21" s="971"/>
      <c r="AJ21" s="966"/>
    </row>
    <row r="22" spans="1:36" ht="19.5" customHeight="1">
      <c r="A22" s="39"/>
      <c r="B22" s="39"/>
      <c r="C22" s="845" t="s">
        <v>441</v>
      </c>
      <c r="D22" s="845"/>
      <c r="E22" s="845"/>
      <c r="F22" s="845"/>
      <c r="G22" s="960">
        <v>171</v>
      </c>
      <c r="H22" s="961"/>
      <c r="I22" s="962"/>
      <c r="J22" s="963">
        <v>1632722</v>
      </c>
      <c r="K22" s="961"/>
      <c r="L22" s="959"/>
      <c r="M22" s="957">
        <v>170</v>
      </c>
      <c r="N22" s="957"/>
      <c r="O22" s="958"/>
      <c r="P22" s="959">
        <v>1606931</v>
      </c>
      <c r="Q22" s="957"/>
      <c r="R22" s="960"/>
      <c r="S22" s="957">
        <v>172</v>
      </c>
      <c r="T22" s="957"/>
      <c r="U22" s="958"/>
      <c r="V22" s="959">
        <v>1615987</v>
      </c>
      <c r="W22" s="957"/>
      <c r="X22" s="960"/>
      <c r="Y22" s="957">
        <v>172</v>
      </c>
      <c r="Z22" s="957"/>
      <c r="AA22" s="958"/>
      <c r="AB22" s="959">
        <v>1605908</v>
      </c>
      <c r="AC22" s="957"/>
      <c r="AD22" s="960"/>
      <c r="AE22" s="957">
        <v>172</v>
      </c>
      <c r="AF22" s="957"/>
      <c r="AG22" s="958"/>
      <c r="AH22" s="959">
        <v>1599931</v>
      </c>
      <c r="AI22" s="957"/>
      <c r="AJ22" s="960"/>
    </row>
    <row r="23" spans="1:36" ht="19.5" customHeight="1">
      <c r="A23" s="39"/>
      <c r="B23" s="39"/>
      <c r="C23" s="964" t="s">
        <v>442</v>
      </c>
      <c r="D23" s="964"/>
      <c r="E23" s="964"/>
      <c r="F23" s="965"/>
      <c r="G23" s="960">
        <v>3634</v>
      </c>
      <c r="H23" s="961"/>
      <c r="I23" s="962"/>
      <c r="J23" s="963">
        <v>65909983</v>
      </c>
      <c r="K23" s="961"/>
      <c r="L23" s="959"/>
      <c r="M23" s="957">
        <f>SUM(M24:O25)</f>
        <v>3693</v>
      </c>
      <c r="N23" s="957"/>
      <c r="O23" s="958"/>
      <c r="P23" s="959">
        <f>SUM(P24:R25)</f>
        <v>66592823</v>
      </c>
      <c r="Q23" s="957"/>
      <c r="R23" s="960"/>
      <c r="S23" s="957">
        <f>SUM(S24:U25)</f>
        <v>3699</v>
      </c>
      <c r="T23" s="957"/>
      <c r="U23" s="958"/>
      <c r="V23" s="959">
        <f>SUM(V24:X25)</f>
        <v>66585542</v>
      </c>
      <c r="W23" s="957"/>
      <c r="X23" s="960"/>
      <c r="Y23" s="957">
        <f>SUM(Y24:AA25)</f>
        <v>3709</v>
      </c>
      <c r="Z23" s="957"/>
      <c r="AA23" s="958"/>
      <c r="AB23" s="959">
        <f>SUM(AB24:AD25)</f>
        <v>66602689</v>
      </c>
      <c r="AC23" s="957"/>
      <c r="AD23" s="960"/>
      <c r="AE23" s="957">
        <f>SUM(AE24:AG25)</f>
        <v>3843</v>
      </c>
      <c r="AF23" s="957"/>
      <c r="AG23" s="958"/>
      <c r="AH23" s="959">
        <f>SUM(AH24:AJ25)</f>
        <v>68857243</v>
      </c>
      <c r="AI23" s="957"/>
      <c r="AJ23" s="960"/>
    </row>
    <row r="24" spans="1:36" ht="19.5" customHeight="1">
      <c r="A24" s="39"/>
      <c r="B24" s="39"/>
      <c r="C24" s="845" t="s">
        <v>443</v>
      </c>
      <c r="D24" s="845"/>
      <c r="E24" s="845"/>
      <c r="F24" s="846"/>
      <c r="G24" s="960">
        <v>579</v>
      </c>
      <c r="H24" s="961"/>
      <c r="I24" s="962"/>
      <c r="J24" s="963">
        <v>13224247</v>
      </c>
      <c r="K24" s="961"/>
      <c r="L24" s="959"/>
      <c r="M24" s="957">
        <v>635</v>
      </c>
      <c r="N24" s="957"/>
      <c r="O24" s="958"/>
      <c r="P24" s="959">
        <v>14693698</v>
      </c>
      <c r="Q24" s="957"/>
      <c r="R24" s="960"/>
      <c r="S24" s="957">
        <v>634</v>
      </c>
      <c r="T24" s="957"/>
      <c r="U24" s="958"/>
      <c r="V24" s="959">
        <v>14648855</v>
      </c>
      <c r="W24" s="957"/>
      <c r="X24" s="960"/>
      <c r="Y24" s="957">
        <v>627</v>
      </c>
      <c r="Z24" s="957"/>
      <c r="AA24" s="958"/>
      <c r="AB24" s="959">
        <v>14474640</v>
      </c>
      <c r="AC24" s="957"/>
      <c r="AD24" s="960"/>
      <c r="AE24" s="957">
        <v>796</v>
      </c>
      <c r="AF24" s="957"/>
      <c r="AG24" s="958"/>
      <c r="AH24" s="959">
        <v>18064217</v>
      </c>
      <c r="AI24" s="957"/>
      <c r="AJ24" s="960"/>
    </row>
    <row r="25" spans="1:36" ht="19.5" customHeight="1">
      <c r="A25" s="39"/>
      <c r="B25" s="39"/>
      <c r="C25" s="845" t="s">
        <v>444</v>
      </c>
      <c r="D25" s="845"/>
      <c r="E25" s="845"/>
      <c r="F25" s="846"/>
      <c r="G25" s="960">
        <v>3075</v>
      </c>
      <c r="H25" s="961"/>
      <c r="I25" s="962"/>
      <c r="J25" s="963">
        <v>53033883</v>
      </c>
      <c r="K25" s="961"/>
      <c r="L25" s="959"/>
      <c r="M25" s="957">
        <v>3058</v>
      </c>
      <c r="N25" s="957"/>
      <c r="O25" s="958"/>
      <c r="P25" s="959">
        <v>51899125</v>
      </c>
      <c r="Q25" s="957"/>
      <c r="R25" s="960"/>
      <c r="S25" s="957">
        <v>3065</v>
      </c>
      <c r="T25" s="957"/>
      <c r="U25" s="958"/>
      <c r="V25" s="959">
        <v>51936687</v>
      </c>
      <c r="W25" s="957"/>
      <c r="X25" s="960"/>
      <c r="Y25" s="957">
        <v>3082</v>
      </c>
      <c r="Z25" s="957"/>
      <c r="AA25" s="958"/>
      <c r="AB25" s="959">
        <v>52128049</v>
      </c>
      <c r="AC25" s="957"/>
      <c r="AD25" s="960"/>
      <c r="AE25" s="957">
        <v>3047</v>
      </c>
      <c r="AF25" s="957"/>
      <c r="AG25" s="958"/>
      <c r="AH25" s="959">
        <v>50793026</v>
      </c>
      <c r="AI25" s="957"/>
      <c r="AJ25" s="960"/>
    </row>
    <row r="26" spans="1:36" ht="19.5" customHeight="1">
      <c r="A26" s="39"/>
      <c r="B26" s="39"/>
      <c r="C26" s="964" t="s">
        <v>445</v>
      </c>
      <c r="D26" s="964"/>
      <c r="E26" s="964"/>
      <c r="F26" s="965"/>
      <c r="G26" s="960">
        <f>SUM(G27:I28)</f>
        <v>10903</v>
      </c>
      <c r="H26" s="961"/>
      <c r="I26" s="962"/>
      <c r="J26" s="963">
        <f>SUM(J27:L28)</f>
        <v>55783564</v>
      </c>
      <c r="K26" s="961"/>
      <c r="L26" s="959"/>
      <c r="M26" s="957">
        <f>SUM(M27:O28)</f>
        <v>10858</v>
      </c>
      <c r="N26" s="957"/>
      <c r="O26" s="958"/>
      <c r="P26" s="959">
        <f>SUM(P27:R28)</f>
        <v>54462062</v>
      </c>
      <c r="Q26" s="957"/>
      <c r="R26" s="960"/>
      <c r="S26" s="957">
        <f>SUM(S27:U28)</f>
        <v>10830</v>
      </c>
      <c r="T26" s="957"/>
      <c r="U26" s="958"/>
      <c r="V26" s="959">
        <f>SUM(V27:X28)</f>
        <v>54066194</v>
      </c>
      <c r="W26" s="957"/>
      <c r="X26" s="960"/>
      <c r="Y26" s="957">
        <f>SUM(Y27:AA28)</f>
        <v>10832</v>
      </c>
      <c r="Z26" s="957"/>
      <c r="AA26" s="958"/>
      <c r="AB26" s="959">
        <f>SUM(AB27:AD28)</f>
        <v>53701978</v>
      </c>
      <c r="AC26" s="957"/>
      <c r="AD26" s="960"/>
      <c r="AE26" s="957">
        <f>SUM(AE27:AG28)</f>
        <v>10742</v>
      </c>
      <c r="AF26" s="957"/>
      <c r="AG26" s="958"/>
      <c r="AH26" s="959">
        <f>SUM(AH27:AJ28)</f>
        <v>51915523</v>
      </c>
      <c r="AI26" s="957"/>
      <c r="AJ26" s="960"/>
    </row>
    <row r="27" spans="1:36" ht="19.5" customHeight="1">
      <c r="A27" s="39"/>
      <c r="B27" s="39"/>
      <c r="C27" s="845" t="s">
        <v>446</v>
      </c>
      <c r="D27" s="845"/>
      <c r="E27" s="845"/>
      <c r="F27" s="846"/>
      <c r="G27" s="960">
        <v>9097</v>
      </c>
      <c r="H27" s="961"/>
      <c r="I27" s="962"/>
      <c r="J27" s="963">
        <v>45559374</v>
      </c>
      <c r="K27" s="961"/>
      <c r="L27" s="959"/>
      <c r="M27" s="957">
        <v>9082</v>
      </c>
      <c r="N27" s="957"/>
      <c r="O27" s="958"/>
      <c r="P27" s="959">
        <v>44659515</v>
      </c>
      <c r="Q27" s="957"/>
      <c r="R27" s="960"/>
      <c r="S27" s="957">
        <v>9046</v>
      </c>
      <c r="T27" s="957"/>
      <c r="U27" s="958"/>
      <c r="V27" s="959">
        <v>44294251</v>
      </c>
      <c r="W27" s="957"/>
      <c r="X27" s="960"/>
      <c r="Y27" s="957">
        <v>9045</v>
      </c>
      <c r="Z27" s="957"/>
      <c r="AA27" s="958"/>
      <c r="AB27" s="959">
        <v>43994903</v>
      </c>
      <c r="AC27" s="957"/>
      <c r="AD27" s="960"/>
      <c r="AE27" s="957">
        <v>8953</v>
      </c>
      <c r="AF27" s="957"/>
      <c r="AG27" s="958"/>
      <c r="AH27" s="959">
        <v>42389503</v>
      </c>
      <c r="AI27" s="957"/>
      <c r="AJ27" s="960"/>
    </row>
    <row r="28" spans="1:36" ht="19.5" customHeight="1" thickBot="1">
      <c r="A28" s="47"/>
      <c r="B28" s="47"/>
      <c r="C28" s="952" t="s">
        <v>447</v>
      </c>
      <c r="D28" s="952"/>
      <c r="E28" s="952"/>
      <c r="F28" s="953"/>
      <c r="G28" s="943">
        <v>1806</v>
      </c>
      <c r="H28" s="954"/>
      <c r="I28" s="955"/>
      <c r="J28" s="956">
        <v>10224190</v>
      </c>
      <c r="K28" s="954"/>
      <c r="L28" s="942"/>
      <c r="M28" s="940">
        <v>1776</v>
      </c>
      <c r="N28" s="940"/>
      <c r="O28" s="941"/>
      <c r="P28" s="942">
        <v>9802547</v>
      </c>
      <c r="Q28" s="940"/>
      <c r="R28" s="943"/>
      <c r="S28" s="940">
        <v>1784</v>
      </c>
      <c r="T28" s="940"/>
      <c r="U28" s="941"/>
      <c r="V28" s="942">
        <v>9771943</v>
      </c>
      <c r="W28" s="940"/>
      <c r="X28" s="943"/>
      <c r="Y28" s="940">
        <v>1787</v>
      </c>
      <c r="Z28" s="940"/>
      <c r="AA28" s="941"/>
      <c r="AB28" s="942">
        <v>9707075</v>
      </c>
      <c r="AC28" s="940"/>
      <c r="AD28" s="943"/>
      <c r="AE28" s="940">
        <v>1789</v>
      </c>
      <c r="AF28" s="940"/>
      <c r="AG28" s="941"/>
      <c r="AH28" s="942">
        <v>9526020</v>
      </c>
      <c r="AI28" s="940"/>
      <c r="AJ28" s="943"/>
    </row>
    <row r="29" spans="1:36" ht="18" customHeight="1">
      <c r="A29" s="39"/>
      <c r="B29" s="47"/>
      <c r="C29" s="50" t="s">
        <v>154</v>
      </c>
      <c r="D29" s="48"/>
      <c r="E29" s="48"/>
      <c r="F29" s="48"/>
      <c r="G29" s="48"/>
      <c r="H29" s="49"/>
      <c r="I29" s="49"/>
      <c r="J29" s="48"/>
      <c r="K29" s="49"/>
      <c r="L29" s="49"/>
      <c r="M29" s="48"/>
      <c r="N29" s="49"/>
      <c r="O29" s="49"/>
      <c r="P29" s="48"/>
      <c r="Q29" s="49"/>
      <c r="R29" s="49"/>
      <c r="S29" s="48"/>
      <c r="T29" s="49"/>
      <c r="U29" s="49"/>
      <c r="V29" s="48"/>
      <c r="W29" s="49"/>
      <c r="X29" s="49"/>
      <c r="Y29" s="48"/>
      <c r="Z29" s="49"/>
      <c r="AA29" s="49"/>
      <c r="AB29" s="48"/>
      <c r="AC29" s="49"/>
      <c r="AD29" s="49"/>
      <c r="AE29" s="68"/>
      <c r="AF29" s="68"/>
      <c r="AG29" s="68"/>
      <c r="AH29" s="68"/>
      <c r="AI29" s="68"/>
      <c r="AJ29" s="68"/>
    </row>
    <row r="30" spans="1:36" ht="19.5" customHeight="1">
      <c r="A30" s="47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67"/>
      <c r="AF30" s="67"/>
      <c r="AG30" s="67"/>
      <c r="AH30" s="67"/>
      <c r="AI30" s="67"/>
      <c r="AJ30" s="67"/>
    </row>
    <row r="31" spans="1:36" ht="18.75" customHeight="1" thickBot="1">
      <c r="A31" s="50"/>
      <c r="B31" s="39"/>
      <c r="C31" s="73" t="s">
        <v>197</v>
      </c>
      <c r="D31" s="48"/>
      <c r="E31" s="48"/>
      <c r="F31" s="48"/>
      <c r="G31" s="48"/>
      <c r="H31" s="49"/>
      <c r="I31" s="49"/>
      <c r="J31" s="48"/>
      <c r="K31" s="49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944" t="s">
        <v>30</v>
      </c>
      <c r="AF31" s="944"/>
      <c r="AG31" s="944"/>
      <c r="AH31" s="944"/>
      <c r="AI31" s="944"/>
      <c r="AJ31" s="944"/>
    </row>
    <row r="32" spans="1:36" ht="19.5" customHeight="1">
      <c r="A32" s="50"/>
      <c r="B32" s="39"/>
      <c r="C32" s="945"/>
      <c r="D32" s="946"/>
      <c r="E32" s="946"/>
      <c r="F32" s="947"/>
      <c r="G32" s="950" t="s">
        <v>279</v>
      </c>
      <c r="H32" s="951"/>
      <c r="I32" s="951"/>
      <c r="J32" s="951"/>
      <c r="K32" s="951"/>
      <c r="L32" s="951"/>
      <c r="M32" s="950" t="s">
        <v>449</v>
      </c>
      <c r="N32" s="951"/>
      <c r="O32" s="951"/>
      <c r="P32" s="951"/>
      <c r="Q32" s="951"/>
      <c r="R32" s="951"/>
      <c r="S32" s="950" t="s">
        <v>474</v>
      </c>
      <c r="T32" s="951"/>
      <c r="U32" s="951"/>
      <c r="V32" s="951"/>
      <c r="W32" s="951"/>
      <c r="X32" s="951"/>
      <c r="Y32" s="950" t="s">
        <v>483</v>
      </c>
      <c r="Z32" s="951"/>
      <c r="AA32" s="951"/>
      <c r="AB32" s="951"/>
      <c r="AC32" s="951"/>
      <c r="AD32" s="951"/>
      <c r="AE32" s="950" t="s">
        <v>489</v>
      </c>
      <c r="AF32" s="951"/>
      <c r="AG32" s="951"/>
      <c r="AH32" s="951"/>
      <c r="AI32" s="951"/>
      <c r="AJ32" s="951"/>
    </row>
    <row r="33" spans="1:36" ht="19.5" customHeight="1" thickBot="1">
      <c r="A33" s="50"/>
      <c r="B33" s="39"/>
      <c r="C33" s="948"/>
      <c r="D33" s="948"/>
      <c r="E33" s="948"/>
      <c r="F33" s="949"/>
      <c r="G33" s="938" t="s">
        <v>141</v>
      </c>
      <c r="H33" s="938"/>
      <c r="I33" s="939"/>
      <c r="J33" s="935" t="s">
        <v>142</v>
      </c>
      <c r="K33" s="936"/>
      <c r="L33" s="937"/>
      <c r="M33" s="938" t="s">
        <v>141</v>
      </c>
      <c r="N33" s="938"/>
      <c r="O33" s="939"/>
      <c r="P33" s="935" t="s">
        <v>142</v>
      </c>
      <c r="Q33" s="936"/>
      <c r="R33" s="937"/>
      <c r="S33" s="938" t="s">
        <v>141</v>
      </c>
      <c r="T33" s="938"/>
      <c r="U33" s="939"/>
      <c r="V33" s="935" t="s">
        <v>142</v>
      </c>
      <c r="W33" s="936"/>
      <c r="X33" s="937"/>
      <c r="Y33" s="938" t="s">
        <v>141</v>
      </c>
      <c r="Z33" s="938"/>
      <c r="AA33" s="939"/>
      <c r="AB33" s="935" t="s">
        <v>142</v>
      </c>
      <c r="AC33" s="936"/>
      <c r="AD33" s="937"/>
      <c r="AE33" s="938" t="s">
        <v>141</v>
      </c>
      <c r="AF33" s="938"/>
      <c r="AG33" s="939"/>
      <c r="AH33" s="935" t="s">
        <v>142</v>
      </c>
      <c r="AI33" s="936"/>
      <c r="AJ33" s="937"/>
    </row>
    <row r="34" spans="1:36" ht="19.5" customHeight="1">
      <c r="A34" s="50"/>
      <c r="B34" s="39"/>
      <c r="C34" s="929" t="s">
        <v>199</v>
      </c>
      <c r="D34" s="929"/>
      <c r="E34" s="929"/>
      <c r="F34" s="930"/>
      <c r="G34" s="932">
        <f>SUM(G35:I41)</f>
        <v>49250974</v>
      </c>
      <c r="H34" s="932"/>
      <c r="I34" s="934"/>
      <c r="J34" s="931">
        <f>SUM(J35:L41)</f>
        <v>46315433</v>
      </c>
      <c r="K34" s="932"/>
      <c r="L34" s="933"/>
      <c r="M34" s="932">
        <f>SUM(M35:O41)</f>
        <v>48803691</v>
      </c>
      <c r="N34" s="932"/>
      <c r="O34" s="934"/>
      <c r="P34" s="931">
        <f>SUM(P35:R41)</f>
        <v>45220871</v>
      </c>
      <c r="Q34" s="932"/>
      <c r="R34" s="933"/>
      <c r="S34" s="932">
        <f>SUM(S35:U41)</f>
        <v>53216535</v>
      </c>
      <c r="T34" s="932"/>
      <c r="U34" s="934"/>
      <c r="V34" s="931">
        <f>SUM(V35:X41)</f>
        <v>50006800</v>
      </c>
      <c r="W34" s="932"/>
      <c r="X34" s="933"/>
      <c r="Y34" s="932">
        <f>SUM(Y35:AA41)</f>
        <v>52928216</v>
      </c>
      <c r="Z34" s="932"/>
      <c r="AA34" s="934"/>
      <c r="AB34" s="931">
        <f>SUM(AB35:AD41)</f>
        <v>50106444</v>
      </c>
      <c r="AC34" s="932"/>
      <c r="AD34" s="933"/>
      <c r="AE34" s="932">
        <f>SUM(AE35:AG41)</f>
        <v>53268538</v>
      </c>
      <c r="AF34" s="932"/>
      <c r="AG34" s="934"/>
      <c r="AH34" s="931">
        <f>SUM(AH35:AJ41)</f>
        <v>50595321</v>
      </c>
      <c r="AI34" s="932"/>
      <c r="AJ34" s="933"/>
    </row>
    <row r="35" spans="1:36" ht="19.5" customHeight="1">
      <c r="A35" s="50"/>
      <c r="B35" s="39"/>
      <c r="C35" s="927" t="s">
        <v>120</v>
      </c>
      <c r="D35" s="927"/>
      <c r="E35" s="927"/>
      <c r="F35" s="927"/>
      <c r="G35" s="915">
        <v>7566777</v>
      </c>
      <c r="H35" s="916"/>
      <c r="I35" s="917"/>
      <c r="J35" s="918">
        <v>7271306</v>
      </c>
      <c r="K35" s="919"/>
      <c r="L35" s="915"/>
      <c r="M35" s="915">
        <v>7463605</v>
      </c>
      <c r="N35" s="916"/>
      <c r="O35" s="917"/>
      <c r="P35" s="918">
        <v>6940032</v>
      </c>
      <c r="Q35" s="919"/>
      <c r="R35" s="915"/>
      <c r="S35" s="915">
        <v>8283367</v>
      </c>
      <c r="T35" s="916"/>
      <c r="U35" s="917"/>
      <c r="V35" s="918">
        <v>7880962</v>
      </c>
      <c r="W35" s="919"/>
      <c r="X35" s="915"/>
      <c r="Y35" s="915">
        <v>8527332</v>
      </c>
      <c r="Z35" s="916"/>
      <c r="AA35" s="917"/>
      <c r="AB35" s="918">
        <v>8166815</v>
      </c>
      <c r="AC35" s="919"/>
      <c r="AD35" s="915"/>
      <c r="AE35" s="915">
        <v>8377630</v>
      </c>
      <c r="AF35" s="916"/>
      <c r="AG35" s="917"/>
      <c r="AH35" s="918">
        <v>8058013</v>
      </c>
      <c r="AI35" s="919"/>
      <c r="AJ35" s="915"/>
    </row>
    <row r="36" spans="1:36" ht="19.5" customHeight="1">
      <c r="A36" s="50"/>
      <c r="B36" s="39"/>
      <c r="C36" s="927" t="s">
        <v>121</v>
      </c>
      <c r="D36" s="927"/>
      <c r="E36" s="927"/>
      <c r="F36" s="927"/>
      <c r="G36" s="915">
        <v>15373035</v>
      </c>
      <c r="H36" s="916"/>
      <c r="I36" s="917"/>
      <c r="J36" s="918">
        <v>14378687</v>
      </c>
      <c r="K36" s="919"/>
      <c r="L36" s="915"/>
      <c r="M36" s="915">
        <v>15231095</v>
      </c>
      <c r="N36" s="916"/>
      <c r="O36" s="917"/>
      <c r="P36" s="918">
        <v>14123069</v>
      </c>
      <c r="Q36" s="919"/>
      <c r="R36" s="915"/>
      <c r="S36" s="915">
        <v>18533792</v>
      </c>
      <c r="T36" s="916"/>
      <c r="U36" s="917"/>
      <c r="V36" s="918">
        <v>17566215</v>
      </c>
      <c r="W36" s="919"/>
      <c r="X36" s="915"/>
      <c r="Y36" s="915">
        <v>18151251</v>
      </c>
      <c r="Z36" s="916"/>
      <c r="AA36" s="917"/>
      <c r="AB36" s="918">
        <v>17296585</v>
      </c>
      <c r="AC36" s="919"/>
      <c r="AD36" s="915"/>
      <c r="AE36" s="915">
        <v>18322061</v>
      </c>
      <c r="AF36" s="916"/>
      <c r="AG36" s="917"/>
      <c r="AH36" s="918">
        <v>17508761</v>
      </c>
      <c r="AI36" s="919"/>
      <c r="AJ36" s="915"/>
    </row>
    <row r="37" spans="1:36" ht="19.5" customHeight="1">
      <c r="A37" s="50"/>
      <c r="B37" s="39"/>
      <c r="C37" s="927" t="s">
        <v>122</v>
      </c>
      <c r="D37" s="927"/>
      <c r="E37" s="927"/>
      <c r="F37" s="927"/>
      <c r="G37" s="915">
        <v>2511299</v>
      </c>
      <c r="H37" s="916"/>
      <c r="I37" s="917"/>
      <c r="J37" s="918">
        <v>1252764</v>
      </c>
      <c r="K37" s="919"/>
      <c r="L37" s="915"/>
      <c r="M37" s="915">
        <v>3014833</v>
      </c>
      <c r="N37" s="916"/>
      <c r="O37" s="917"/>
      <c r="P37" s="918">
        <v>1506331</v>
      </c>
      <c r="Q37" s="919"/>
      <c r="R37" s="915"/>
      <c r="S37" s="915">
        <v>3132863</v>
      </c>
      <c r="T37" s="916"/>
      <c r="U37" s="917"/>
      <c r="V37" s="918">
        <v>1565579</v>
      </c>
      <c r="W37" s="919"/>
      <c r="X37" s="915"/>
      <c r="Y37" s="915">
        <v>2756688</v>
      </c>
      <c r="Z37" s="916"/>
      <c r="AA37" s="917"/>
      <c r="AB37" s="918">
        <v>1377520</v>
      </c>
      <c r="AC37" s="919"/>
      <c r="AD37" s="915"/>
      <c r="AE37" s="915">
        <v>2469533</v>
      </c>
      <c r="AF37" s="916"/>
      <c r="AG37" s="917"/>
      <c r="AH37" s="918">
        <v>1233022</v>
      </c>
      <c r="AI37" s="919"/>
      <c r="AJ37" s="915"/>
    </row>
    <row r="38" spans="1:36" ht="19.5" customHeight="1">
      <c r="A38" s="50"/>
      <c r="B38" s="39"/>
      <c r="C38" s="927" t="s">
        <v>123</v>
      </c>
      <c r="D38" s="927"/>
      <c r="E38" s="927"/>
      <c r="F38" s="927"/>
      <c r="G38" s="919" t="s">
        <v>127</v>
      </c>
      <c r="H38" s="919"/>
      <c r="I38" s="920"/>
      <c r="J38" s="918" t="s">
        <v>127</v>
      </c>
      <c r="K38" s="919"/>
      <c r="L38" s="915"/>
      <c r="M38" s="919" t="s">
        <v>127</v>
      </c>
      <c r="N38" s="919"/>
      <c r="O38" s="920"/>
      <c r="P38" s="918" t="s">
        <v>127</v>
      </c>
      <c r="Q38" s="919"/>
      <c r="R38" s="915"/>
      <c r="S38" s="919" t="s">
        <v>127</v>
      </c>
      <c r="T38" s="919"/>
      <c r="U38" s="920"/>
      <c r="V38" s="918" t="s">
        <v>127</v>
      </c>
      <c r="W38" s="919"/>
      <c r="X38" s="915"/>
      <c r="Y38" s="919" t="s">
        <v>127</v>
      </c>
      <c r="Z38" s="919"/>
      <c r="AA38" s="920"/>
      <c r="AB38" s="918" t="s">
        <v>127</v>
      </c>
      <c r="AC38" s="919"/>
      <c r="AD38" s="915"/>
      <c r="AE38" s="919" t="s">
        <v>127</v>
      </c>
      <c r="AF38" s="919"/>
      <c r="AG38" s="920"/>
      <c r="AH38" s="918" t="s">
        <v>127</v>
      </c>
      <c r="AI38" s="919"/>
      <c r="AJ38" s="915"/>
    </row>
    <row r="39" spans="1:36" ht="19.5" customHeight="1">
      <c r="A39" s="50"/>
      <c r="B39" s="39"/>
      <c r="C39" s="927" t="s">
        <v>124</v>
      </c>
      <c r="D39" s="927"/>
      <c r="E39" s="927"/>
      <c r="F39" s="927"/>
      <c r="G39" s="915">
        <v>128282</v>
      </c>
      <c r="H39" s="916"/>
      <c r="I39" s="917"/>
      <c r="J39" s="918">
        <v>128282</v>
      </c>
      <c r="K39" s="919"/>
      <c r="L39" s="915"/>
      <c r="M39" s="915">
        <v>115887</v>
      </c>
      <c r="N39" s="916"/>
      <c r="O39" s="917"/>
      <c r="P39" s="918">
        <v>112561</v>
      </c>
      <c r="Q39" s="919"/>
      <c r="R39" s="915"/>
      <c r="S39" s="915">
        <v>131462</v>
      </c>
      <c r="T39" s="916"/>
      <c r="U39" s="917"/>
      <c r="V39" s="918">
        <v>131462</v>
      </c>
      <c r="W39" s="919"/>
      <c r="X39" s="915"/>
      <c r="Y39" s="915">
        <v>130716</v>
      </c>
      <c r="Z39" s="916"/>
      <c r="AA39" s="917"/>
      <c r="AB39" s="918">
        <v>128498</v>
      </c>
      <c r="AC39" s="919"/>
      <c r="AD39" s="915"/>
      <c r="AE39" s="915">
        <v>115460</v>
      </c>
      <c r="AF39" s="916"/>
      <c r="AG39" s="917"/>
      <c r="AH39" s="918">
        <v>114214</v>
      </c>
      <c r="AI39" s="919"/>
      <c r="AJ39" s="915"/>
    </row>
    <row r="40" spans="1:36" ht="19.5" customHeight="1">
      <c r="A40" s="39"/>
      <c r="B40" s="39"/>
      <c r="C40" s="927" t="s">
        <v>125</v>
      </c>
      <c r="D40" s="927"/>
      <c r="E40" s="927"/>
      <c r="F40" s="928"/>
      <c r="G40" s="915">
        <v>4754600</v>
      </c>
      <c r="H40" s="916"/>
      <c r="I40" s="917"/>
      <c r="J40" s="918">
        <v>4751402</v>
      </c>
      <c r="K40" s="919"/>
      <c r="L40" s="915"/>
      <c r="M40" s="915">
        <v>4366473</v>
      </c>
      <c r="N40" s="916"/>
      <c r="O40" s="917"/>
      <c r="P40" s="918">
        <v>4070027</v>
      </c>
      <c r="Q40" s="919"/>
      <c r="R40" s="915"/>
      <c r="S40" s="915">
        <v>4741768</v>
      </c>
      <c r="T40" s="916"/>
      <c r="U40" s="917"/>
      <c r="V40" s="918">
        <v>4733063</v>
      </c>
      <c r="W40" s="919"/>
      <c r="X40" s="915"/>
      <c r="Y40" s="915">
        <v>4950414</v>
      </c>
      <c r="Z40" s="916"/>
      <c r="AA40" s="917"/>
      <c r="AB40" s="918">
        <v>4940881</v>
      </c>
      <c r="AC40" s="919"/>
      <c r="AD40" s="915"/>
      <c r="AE40" s="915">
        <v>4967948</v>
      </c>
      <c r="AF40" s="916"/>
      <c r="AG40" s="917"/>
      <c r="AH40" s="918">
        <v>4961615</v>
      </c>
      <c r="AI40" s="919"/>
      <c r="AJ40" s="915"/>
    </row>
    <row r="41" spans="1:36" ht="19.5" customHeight="1" thickBot="1">
      <c r="A41" s="39"/>
      <c r="B41" s="39"/>
      <c r="C41" s="925" t="s">
        <v>126</v>
      </c>
      <c r="D41" s="925"/>
      <c r="E41" s="925"/>
      <c r="F41" s="926"/>
      <c r="G41" s="921">
        <v>18916981</v>
      </c>
      <c r="H41" s="921"/>
      <c r="I41" s="922"/>
      <c r="J41" s="923">
        <v>18532992</v>
      </c>
      <c r="K41" s="921"/>
      <c r="L41" s="924"/>
      <c r="M41" s="921">
        <v>18611798</v>
      </c>
      <c r="N41" s="921"/>
      <c r="O41" s="922"/>
      <c r="P41" s="923">
        <v>18468851</v>
      </c>
      <c r="Q41" s="921"/>
      <c r="R41" s="924"/>
      <c r="S41" s="921">
        <v>18393283</v>
      </c>
      <c r="T41" s="921"/>
      <c r="U41" s="922"/>
      <c r="V41" s="923">
        <v>18129519</v>
      </c>
      <c r="W41" s="921"/>
      <c r="X41" s="924"/>
      <c r="Y41" s="921">
        <v>18411815</v>
      </c>
      <c r="Z41" s="921"/>
      <c r="AA41" s="922"/>
      <c r="AB41" s="923">
        <v>18196145</v>
      </c>
      <c r="AC41" s="921"/>
      <c r="AD41" s="924"/>
      <c r="AE41" s="921">
        <v>19015906</v>
      </c>
      <c r="AF41" s="921"/>
      <c r="AG41" s="922"/>
      <c r="AH41" s="923">
        <v>18719696</v>
      </c>
      <c r="AI41" s="921"/>
      <c r="AJ41" s="924"/>
    </row>
    <row r="42" spans="1:36" ht="18" customHeight="1">
      <c r="A42" s="39"/>
      <c r="B42" s="39"/>
      <c r="C42" s="50" t="s">
        <v>155</v>
      </c>
      <c r="D42" s="48"/>
      <c r="E42" s="48"/>
      <c r="F42" s="48"/>
      <c r="G42" s="48"/>
      <c r="H42" s="51"/>
      <c r="I42" s="51"/>
      <c r="J42" s="48"/>
      <c r="K42" s="51"/>
      <c r="L42" s="51"/>
      <c r="M42" s="48"/>
      <c r="N42" s="51"/>
      <c r="O42" s="51"/>
      <c r="P42" s="48"/>
      <c r="Q42" s="51"/>
      <c r="R42" s="51"/>
      <c r="S42" s="48"/>
      <c r="T42" s="51"/>
      <c r="U42" s="51"/>
      <c r="V42" s="48"/>
      <c r="W42" s="51"/>
      <c r="X42" s="51"/>
      <c r="Y42" s="48"/>
      <c r="Z42" s="49"/>
      <c r="AA42" s="49"/>
      <c r="AB42" s="48"/>
      <c r="AC42" s="49"/>
      <c r="AD42" s="49"/>
      <c r="AE42" s="68"/>
      <c r="AF42" s="68"/>
      <c r="AG42" s="68"/>
      <c r="AH42" s="68"/>
      <c r="AI42" s="68"/>
      <c r="AJ42" s="68"/>
    </row>
    <row r="43" spans="1:36" ht="15" customHeight="1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Y43" s="39"/>
      <c r="Z43" s="39"/>
      <c r="AA43" s="39"/>
      <c r="AB43" s="39"/>
      <c r="AC43" s="39"/>
      <c r="AD43" s="39"/>
      <c r="AE43" s="67"/>
      <c r="AF43" s="67"/>
      <c r="AG43" s="67"/>
      <c r="AH43" s="67"/>
      <c r="AI43" s="67"/>
      <c r="AJ43" s="67"/>
    </row>
    <row r="44" spans="1:36" ht="15" customHeight="1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Y44" s="39"/>
      <c r="Z44" s="39"/>
      <c r="AA44" s="39"/>
      <c r="AB44" s="39"/>
      <c r="AC44" s="39"/>
      <c r="AD44" s="39"/>
      <c r="AE44" s="67"/>
      <c r="AF44" s="67"/>
      <c r="AG44" s="67"/>
      <c r="AH44" s="67"/>
      <c r="AI44" s="67"/>
      <c r="AJ44" s="67"/>
    </row>
    <row r="45" spans="1:36" ht="15" customHeight="1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Y45" s="39"/>
      <c r="Z45" s="39"/>
      <c r="AA45" s="39"/>
      <c r="AB45" s="39"/>
      <c r="AC45" s="39"/>
      <c r="AD45" s="39"/>
      <c r="AE45" s="67"/>
      <c r="AF45" s="67"/>
      <c r="AG45" s="67"/>
      <c r="AH45" s="67"/>
      <c r="AI45" s="67"/>
      <c r="AJ45" s="67"/>
    </row>
    <row r="46" spans="1:36" ht="15" customHeight="1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Y46" s="39"/>
      <c r="Z46" s="39"/>
      <c r="AA46" s="39"/>
      <c r="AB46" s="39"/>
      <c r="AC46" s="39"/>
      <c r="AD46" s="39"/>
      <c r="AE46" s="67"/>
      <c r="AF46" s="67"/>
      <c r="AG46" s="67"/>
      <c r="AH46" s="67"/>
      <c r="AI46" s="67"/>
      <c r="AJ46" s="67"/>
    </row>
    <row r="47" spans="1:36" ht="15" customHeight="1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Y47" s="39"/>
      <c r="Z47" s="39"/>
      <c r="AA47" s="39"/>
      <c r="AB47" s="39"/>
      <c r="AC47" s="39"/>
      <c r="AD47" s="39"/>
      <c r="AE47" s="67"/>
      <c r="AF47" s="67"/>
      <c r="AG47" s="67"/>
      <c r="AH47" s="67"/>
      <c r="AI47" s="67"/>
      <c r="AJ47" s="67"/>
    </row>
    <row r="48" spans="1:36" ht="15" customHeight="1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Y48" s="39"/>
      <c r="Z48" s="39"/>
      <c r="AA48" s="39"/>
      <c r="AB48" s="39"/>
      <c r="AC48" s="39"/>
      <c r="AD48" s="39"/>
      <c r="AE48" s="67"/>
      <c r="AF48" s="67"/>
      <c r="AG48" s="67"/>
      <c r="AH48" s="67"/>
      <c r="AI48" s="67"/>
      <c r="AJ48" s="67"/>
    </row>
    <row r="49" spans="1:13" ht="15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</row>
    <row r="50" spans="1:13" ht="15" customHeight="1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</row>
    <row r="51" spans="1:13" ht="15" customHeight="1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</row>
    <row r="52" spans="1:13" ht="15" customHeight="1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</row>
    <row r="53" spans="1:13" ht="15" customHeight="1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</row>
    <row r="54" spans="1:13" ht="15" customHeight="1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</row>
    <row r="55" spans="1:13" ht="15" customHeight="1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</row>
    <row r="56" spans="1:13" ht="15" customHeight="1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</row>
    <row r="57" spans="1:13" ht="15" customHeight="1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</row>
    <row r="58" spans="1:13" ht="15" customHeight="1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</row>
    <row r="59" spans="1:13" ht="15" customHeight="1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</row>
    <row r="60" spans="1:13" ht="15" customHeight="1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</row>
    <row r="61" spans="1:13" ht="15" customHeight="1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</row>
    <row r="62" spans="1:13" ht="15" customHeight="1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</row>
    <row r="63" spans="1:13" ht="15" customHeight="1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</row>
    <row r="64" spans="1:13" ht="15" customHeight="1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</row>
    <row r="65" spans="1:13" ht="15" customHeight="1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</row>
    <row r="66" spans="1:13" ht="15" customHeight="1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</row>
    <row r="67" spans="1:13" ht="15" customHeight="1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</row>
    <row r="68" spans="1:13" ht="15" customHeight="1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</row>
    <row r="69" spans="1:13" ht="15" customHeight="1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</row>
    <row r="70" spans="1:13" ht="15" customHeight="1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</row>
    <row r="71" spans="1:13" ht="15" customHeight="1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</row>
  </sheetData>
  <mergeCells count="359">
    <mergeCell ref="C4:F4"/>
    <mergeCell ref="G4:I4"/>
    <mergeCell ref="J4:L4"/>
    <mergeCell ref="M4:O4"/>
    <mergeCell ref="P4:R4"/>
    <mergeCell ref="C2:F3"/>
    <mergeCell ref="G2:L2"/>
    <mergeCell ref="M2:R2"/>
    <mergeCell ref="AH3:AJ3"/>
    <mergeCell ref="S2:X2"/>
    <mergeCell ref="Y2:AD2"/>
    <mergeCell ref="AE2:AJ2"/>
    <mergeCell ref="G3:I3"/>
    <mergeCell ref="J3:L3"/>
    <mergeCell ref="M3:O3"/>
    <mergeCell ref="S3:U3"/>
    <mergeCell ref="AE3:AG3"/>
    <mergeCell ref="P3:R3"/>
    <mergeCell ref="V3:X3"/>
    <mergeCell ref="Y3:AA3"/>
    <mergeCell ref="AB3:AD3"/>
    <mergeCell ref="V4:X4"/>
    <mergeCell ref="Y4:AA4"/>
    <mergeCell ref="AB4:AD4"/>
    <mergeCell ref="Y1:AJ1"/>
    <mergeCell ref="AH6:AJ6"/>
    <mergeCell ref="M5:O5"/>
    <mergeCell ref="M6:O6"/>
    <mergeCell ref="P6:R6"/>
    <mergeCell ref="S6:U6"/>
    <mergeCell ref="AH5:AJ5"/>
    <mergeCell ref="S4:U4"/>
    <mergeCell ref="P5:R5"/>
    <mergeCell ref="AE4:AG4"/>
    <mergeCell ref="AH4:AJ4"/>
    <mergeCell ref="V6:X6"/>
    <mergeCell ref="S5:U5"/>
    <mergeCell ref="V5:X5"/>
    <mergeCell ref="Y5:AA5"/>
    <mergeCell ref="C5:F5"/>
    <mergeCell ref="G5:I5"/>
    <mergeCell ref="J5:L5"/>
    <mergeCell ref="AB6:AD6"/>
    <mergeCell ref="AE6:AG6"/>
    <mergeCell ref="C7:F7"/>
    <mergeCell ref="G7:I7"/>
    <mergeCell ref="M10:O10"/>
    <mergeCell ref="C8:F8"/>
    <mergeCell ref="G8:I8"/>
    <mergeCell ref="M7:O7"/>
    <mergeCell ref="M8:O8"/>
    <mergeCell ref="M9:O9"/>
    <mergeCell ref="AB5:AD5"/>
    <mergeCell ref="C10:F10"/>
    <mergeCell ref="J6:L6"/>
    <mergeCell ref="J7:L7"/>
    <mergeCell ref="J8:L8"/>
    <mergeCell ref="J9:L9"/>
    <mergeCell ref="J10:L10"/>
    <mergeCell ref="AE5:AG5"/>
    <mergeCell ref="V7:X7"/>
    <mergeCell ref="V8:X8"/>
    <mergeCell ref="S7:U7"/>
    <mergeCell ref="AE11:AG11"/>
    <mergeCell ref="AH11:AJ11"/>
    <mergeCell ref="AB8:AD8"/>
    <mergeCell ref="AE8:AG8"/>
    <mergeCell ref="P7:R7"/>
    <mergeCell ref="P8:R8"/>
    <mergeCell ref="P9:R9"/>
    <mergeCell ref="AH8:AJ8"/>
    <mergeCell ref="Y7:AA7"/>
    <mergeCell ref="AB7:AD7"/>
    <mergeCell ref="AE7:AG7"/>
    <mergeCell ref="AH7:AJ7"/>
    <mergeCell ref="AH10:AJ10"/>
    <mergeCell ref="Y9:AA9"/>
    <mergeCell ref="AB9:AD9"/>
    <mergeCell ref="AE9:AG9"/>
    <mergeCell ref="AH9:AJ9"/>
    <mergeCell ref="V10:X10"/>
    <mergeCell ref="AB10:AD10"/>
    <mergeCell ref="AE10:AG10"/>
    <mergeCell ref="V9:X9"/>
    <mergeCell ref="Y8:AA8"/>
    <mergeCell ref="Y10:AA10"/>
    <mergeCell ref="P10:R10"/>
    <mergeCell ref="S8:U8"/>
    <mergeCell ref="S9:U9"/>
    <mergeCell ref="S10:U10"/>
    <mergeCell ref="Y6:AA6"/>
    <mergeCell ref="G6:I6"/>
    <mergeCell ref="C11:F11"/>
    <mergeCell ref="G11:I11"/>
    <mergeCell ref="J11:L11"/>
    <mergeCell ref="Y11:AA11"/>
    <mergeCell ref="C6:F6"/>
    <mergeCell ref="G10:I10"/>
    <mergeCell ref="C9:F9"/>
    <mergeCell ref="G9:I9"/>
    <mergeCell ref="AB11:AD11"/>
    <mergeCell ref="Y12:AA12"/>
    <mergeCell ref="AB12:AD12"/>
    <mergeCell ref="J12:L12"/>
    <mergeCell ref="P11:R11"/>
    <mergeCell ref="P12:R12"/>
    <mergeCell ref="M11:O11"/>
    <mergeCell ref="M12:O12"/>
    <mergeCell ref="V11:X11"/>
    <mergeCell ref="S11:U11"/>
    <mergeCell ref="AE12:AG12"/>
    <mergeCell ref="AH12:AJ12"/>
    <mergeCell ref="C16:F17"/>
    <mergeCell ref="G16:L16"/>
    <mergeCell ref="M16:R16"/>
    <mergeCell ref="S16:X16"/>
    <mergeCell ref="Y16:AD16"/>
    <mergeCell ref="AE16:AJ16"/>
    <mergeCell ref="G17:I17"/>
    <mergeCell ref="J17:L17"/>
    <mergeCell ref="M17:O17"/>
    <mergeCell ref="P17:R17"/>
    <mergeCell ref="S17:U17"/>
    <mergeCell ref="V17:X17"/>
    <mergeCell ref="Y17:AA17"/>
    <mergeCell ref="AB17:AD17"/>
    <mergeCell ref="AE17:AG17"/>
    <mergeCell ref="AH17:AJ17"/>
    <mergeCell ref="C12:F12"/>
    <mergeCell ref="G12:I12"/>
    <mergeCell ref="S12:U12"/>
    <mergeCell ref="V12:X12"/>
    <mergeCell ref="Y15:AJ15"/>
    <mergeCell ref="AE18:AG18"/>
    <mergeCell ref="AH18:AJ18"/>
    <mergeCell ref="C19:F19"/>
    <mergeCell ref="G19:I19"/>
    <mergeCell ref="J19:L19"/>
    <mergeCell ref="M19:O19"/>
    <mergeCell ref="P19:R19"/>
    <mergeCell ref="S19:U19"/>
    <mergeCell ref="V19:X19"/>
    <mergeCell ref="Y19:AA19"/>
    <mergeCell ref="AB19:AD19"/>
    <mergeCell ref="AE19:AG19"/>
    <mergeCell ref="AH19:AJ19"/>
    <mergeCell ref="C18:F18"/>
    <mergeCell ref="G18:I18"/>
    <mergeCell ref="J18:L18"/>
    <mergeCell ref="M18:O18"/>
    <mergeCell ref="P18:R18"/>
    <mergeCell ref="S18:U18"/>
    <mergeCell ref="V18:X18"/>
    <mergeCell ref="Y18:AA18"/>
    <mergeCell ref="AB18:AD18"/>
    <mergeCell ref="AE20:AG20"/>
    <mergeCell ref="AH20:AJ20"/>
    <mergeCell ref="C21:F21"/>
    <mergeCell ref="G21:I21"/>
    <mergeCell ref="J21:L21"/>
    <mergeCell ref="M21:O21"/>
    <mergeCell ref="P21:R21"/>
    <mergeCell ref="S21:U21"/>
    <mergeCell ref="V21:X21"/>
    <mergeCell ref="Y21:AA21"/>
    <mergeCell ref="AB21:AD21"/>
    <mergeCell ref="AE21:AG21"/>
    <mergeCell ref="AH21:AJ21"/>
    <mergeCell ref="C20:F20"/>
    <mergeCell ref="G20:I20"/>
    <mergeCell ref="J20:L20"/>
    <mergeCell ref="M20:O20"/>
    <mergeCell ref="P20:R20"/>
    <mergeCell ref="S20:U20"/>
    <mergeCell ref="V20:X20"/>
    <mergeCell ref="Y20:AA20"/>
    <mergeCell ref="AB20:AD20"/>
    <mergeCell ref="AE22:AG22"/>
    <mergeCell ref="AH22:AJ22"/>
    <mergeCell ref="C23:F23"/>
    <mergeCell ref="G23:I23"/>
    <mergeCell ref="J23:L23"/>
    <mergeCell ref="M23:O23"/>
    <mergeCell ref="P23:R23"/>
    <mergeCell ref="S23:U23"/>
    <mergeCell ref="V23:X23"/>
    <mergeCell ref="Y23:AA23"/>
    <mergeCell ref="AB23:AD23"/>
    <mergeCell ref="AE23:AG23"/>
    <mergeCell ref="AH23:AJ23"/>
    <mergeCell ref="C22:F22"/>
    <mergeCell ref="G22:I22"/>
    <mergeCell ref="J22:L22"/>
    <mergeCell ref="M22:O22"/>
    <mergeCell ref="P22:R22"/>
    <mergeCell ref="S22:U22"/>
    <mergeCell ref="V22:X22"/>
    <mergeCell ref="Y22:AA22"/>
    <mergeCell ref="AB22:AD22"/>
    <mergeCell ref="AE24:AG24"/>
    <mergeCell ref="AH24:AJ24"/>
    <mergeCell ref="C25:F25"/>
    <mergeCell ref="G25:I25"/>
    <mergeCell ref="J25:L25"/>
    <mergeCell ref="M25:O25"/>
    <mergeCell ref="P25:R25"/>
    <mergeCell ref="S25:U25"/>
    <mergeCell ref="V25:X25"/>
    <mergeCell ref="Y25:AA25"/>
    <mergeCell ref="AB25:AD25"/>
    <mergeCell ref="AE25:AG25"/>
    <mergeCell ref="AH25:AJ25"/>
    <mergeCell ref="C24:F24"/>
    <mergeCell ref="G24:I24"/>
    <mergeCell ref="J24:L24"/>
    <mergeCell ref="M24:O24"/>
    <mergeCell ref="P24:R24"/>
    <mergeCell ref="S24:U24"/>
    <mergeCell ref="V24:X24"/>
    <mergeCell ref="Y24:AA24"/>
    <mergeCell ref="AB24:AD24"/>
    <mergeCell ref="AE26:AG26"/>
    <mergeCell ref="AH26:AJ26"/>
    <mergeCell ref="C27:F27"/>
    <mergeCell ref="G27:I27"/>
    <mergeCell ref="J27:L27"/>
    <mergeCell ref="M27:O27"/>
    <mergeCell ref="P27:R27"/>
    <mergeCell ref="S27:U27"/>
    <mergeCell ref="V27:X27"/>
    <mergeCell ref="Y27:AA27"/>
    <mergeCell ref="AB27:AD27"/>
    <mergeCell ref="AE27:AG27"/>
    <mergeCell ref="AH27:AJ27"/>
    <mergeCell ref="C26:F26"/>
    <mergeCell ref="G26:I26"/>
    <mergeCell ref="J26:L26"/>
    <mergeCell ref="M26:O26"/>
    <mergeCell ref="P26:R26"/>
    <mergeCell ref="S26:U26"/>
    <mergeCell ref="V26:X26"/>
    <mergeCell ref="Y26:AA26"/>
    <mergeCell ref="AB26:AD26"/>
    <mergeCell ref="AE28:AG28"/>
    <mergeCell ref="AH28:AJ28"/>
    <mergeCell ref="AE31:AJ31"/>
    <mergeCell ref="C32:F33"/>
    <mergeCell ref="G32:L32"/>
    <mergeCell ref="M32:R32"/>
    <mergeCell ref="S32:X32"/>
    <mergeCell ref="Y32:AD32"/>
    <mergeCell ref="AE32:AJ32"/>
    <mergeCell ref="G33:I33"/>
    <mergeCell ref="J33:L33"/>
    <mergeCell ref="M33:O33"/>
    <mergeCell ref="P33:R33"/>
    <mergeCell ref="AE33:AG33"/>
    <mergeCell ref="C28:F28"/>
    <mergeCell ref="G28:I28"/>
    <mergeCell ref="J28:L28"/>
    <mergeCell ref="M28:O28"/>
    <mergeCell ref="P28:R28"/>
    <mergeCell ref="S28:U28"/>
    <mergeCell ref="V28:X28"/>
    <mergeCell ref="Y28:AA28"/>
    <mergeCell ref="AB28:AD28"/>
    <mergeCell ref="S33:U33"/>
    <mergeCell ref="J37:L37"/>
    <mergeCell ref="M37:O37"/>
    <mergeCell ref="P37:R37"/>
    <mergeCell ref="J36:L36"/>
    <mergeCell ref="M36:O36"/>
    <mergeCell ref="P36:R36"/>
    <mergeCell ref="S37:U37"/>
    <mergeCell ref="V37:X37"/>
    <mergeCell ref="Y37:AA37"/>
    <mergeCell ref="S36:U36"/>
    <mergeCell ref="V33:X33"/>
    <mergeCell ref="Y33:AA33"/>
    <mergeCell ref="AB33:AD33"/>
    <mergeCell ref="AH33:AJ33"/>
    <mergeCell ref="AE38:AG38"/>
    <mergeCell ref="AH37:AJ37"/>
    <mergeCell ref="V36:X36"/>
    <mergeCell ref="Y36:AA36"/>
    <mergeCell ref="AB36:AD36"/>
    <mergeCell ref="AE36:AG36"/>
    <mergeCell ref="AH36:AJ36"/>
    <mergeCell ref="AB37:AD37"/>
    <mergeCell ref="AE37:AG37"/>
    <mergeCell ref="C34:F34"/>
    <mergeCell ref="AH35:AJ35"/>
    <mergeCell ref="V34:X34"/>
    <mergeCell ref="Y34:AA34"/>
    <mergeCell ref="AB34:AD34"/>
    <mergeCell ref="AE34:AG34"/>
    <mergeCell ref="AH34:AJ34"/>
    <mergeCell ref="S34:U34"/>
    <mergeCell ref="S35:U35"/>
    <mergeCell ref="V35:X35"/>
    <mergeCell ref="Y35:AA35"/>
    <mergeCell ref="AB35:AD35"/>
    <mergeCell ref="AE35:AG35"/>
    <mergeCell ref="C35:F35"/>
    <mergeCell ref="G35:I35"/>
    <mergeCell ref="J35:L35"/>
    <mergeCell ref="M35:O35"/>
    <mergeCell ref="P35:R35"/>
    <mergeCell ref="G34:I34"/>
    <mergeCell ref="J34:L34"/>
    <mergeCell ref="M34:O34"/>
    <mergeCell ref="P34:R34"/>
    <mergeCell ref="C37:F37"/>
    <mergeCell ref="G37:I37"/>
    <mergeCell ref="C36:F36"/>
    <mergeCell ref="G36:I36"/>
    <mergeCell ref="AH38:AJ38"/>
    <mergeCell ref="M40:O40"/>
    <mergeCell ref="P40:R40"/>
    <mergeCell ref="S40:U40"/>
    <mergeCell ref="S39:U39"/>
    <mergeCell ref="V39:X39"/>
    <mergeCell ref="Y39:AA39"/>
    <mergeCell ref="AE40:AG40"/>
    <mergeCell ref="AH40:AJ40"/>
    <mergeCell ref="S38:U38"/>
    <mergeCell ref="C39:F39"/>
    <mergeCell ref="G39:I39"/>
    <mergeCell ref="J39:L39"/>
    <mergeCell ref="M39:O39"/>
    <mergeCell ref="P39:R39"/>
    <mergeCell ref="C38:F38"/>
    <mergeCell ref="G38:I38"/>
    <mergeCell ref="J38:L38"/>
    <mergeCell ref="M38:O38"/>
    <mergeCell ref="P38:R38"/>
    <mergeCell ref="C41:F41"/>
    <mergeCell ref="G41:I41"/>
    <mergeCell ref="J41:L41"/>
    <mergeCell ref="M41:O41"/>
    <mergeCell ref="P41:R41"/>
    <mergeCell ref="C40:F40"/>
    <mergeCell ref="G40:I40"/>
    <mergeCell ref="J40:L40"/>
    <mergeCell ref="AB39:AD39"/>
    <mergeCell ref="AE39:AG39"/>
    <mergeCell ref="AH39:AJ39"/>
    <mergeCell ref="V38:X38"/>
    <mergeCell ref="Y38:AA38"/>
    <mergeCell ref="AB38:AD38"/>
    <mergeCell ref="S41:U41"/>
    <mergeCell ref="V41:X41"/>
    <mergeCell ref="Y41:AA41"/>
    <mergeCell ref="AB41:AD41"/>
    <mergeCell ref="AE41:AG41"/>
    <mergeCell ref="AH41:AJ41"/>
    <mergeCell ref="V40:X40"/>
    <mergeCell ref="Y40:AA40"/>
    <mergeCell ref="AB40:AD40"/>
  </mergeCells>
  <phoneticPr fontId="2"/>
  <pageMargins left="0.23622047244094491" right="0.43307086614173229" top="0.74803149606299213" bottom="0.74803149606299213" header="0.31496062992125984" footer="0.31496062992125984"/>
  <pageSetup paperSize="9" scale="94" orientation="portrait" r:id="rId1"/>
  <headerFooter scaleWithDoc="0" alignWithMargins="0">
    <oddFooter>&amp;C132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16</vt:i4>
      </vt:variant>
    </vt:vector>
  </HeadingPairs>
  <TitlesOfParts>
    <vt:vector size="32" baseType="lpstr">
      <vt:lpstr>16-1</vt:lpstr>
      <vt:lpstr>16-2.3</vt:lpstr>
      <vt:lpstr>16-4.5</vt:lpstr>
      <vt:lpstr>16-6</vt:lpstr>
      <vt:lpstr>16-6 (2)</vt:lpstr>
      <vt:lpstr>16-7.8</vt:lpstr>
      <vt:lpstr>16-9</vt:lpstr>
      <vt:lpstr>16-10.11</vt:lpstr>
      <vt:lpstr>16-12.13</vt:lpstr>
      <vt:lpstr>16-14.15</vt:lpstr>
      <vt:lpstr>16-14.15(2)</vt:lpstr>
      <vt:lpstr>16-16.17</vt:lpstr>
      <vt:lpstr>16-16.17(2)</vt:lpstr>
      <vt:lpstr>16-18.19</vt:lpstr>
      <vt:lpstr>16-18.19(2)</vt:lpstr>
      <vt:lpstr>16-20.21.22</vt:lpstr>
      <vt:lpstr>'16-1'!Print_Area</vt:lpstr>
      <vt:lpstr>'16-10.11'!Print_Area</vt:lpstr>
      <vt:lpstr>'16-12.13'!Print_Area</vt:lpstr>
      <vt:lpstr>'16-14.15'!Print_Area</vt:lpstr>
      <vt:lpstr>'16-14.15(2)'!Print_Area</vt:lpstr>
      <vt:lpstr>'16-16.17'!Print_Area</vt:lpstr>
      <vt:lpstr>'16-16.17(2)'!Print_Area</vt:lpstr>
      <vt:lpstr>'16-18.19'!Print_Area</vt:lpstr>
      <vt:lpstr>'16-18.19(2)'!Print_Area</vt:lpstr>
      <vt:lpstr>'16-2.3'!Print_Area</vt:lpstr>
      <vt:lpstr>'16-20.21.22'!Print_Area</vt:lpstr>
      <vt:lpstr>'16-4.5'!Print_Area</vt:lpstr>
      <vt:lpstr>'16-6'!Print_Area</vt:lpstr>
      <vt:lpstr>'16-6 (2)'!Print_Area</vt:lpstr>
      <vt:lpstr>'16-7.8'!Print_Area</vt:lpstr>
      <vt:lpstr>'16-9'!Print_Area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kikaku10</dc:creator>
  <cp:lastModifiedBy>kikaku22</cp:lastModifiedBy>
  <cp:lastPrinted>2024-03-12T05:53:52Z</cp:lastPrinted>
  <dcterms:created xsi:type="dcterms:W3CDTF">2012-01-04T02:51:56Z</dcterms:created>
  <dcterms:modified xsi:type="dcterms:W3CDTF">2026-03-13T01:30:01Z</dcterms:modified>
</cp:coreProperties>
</file>